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760" tabRatio="907" firstSheet="6" activeTab="14"/>
  </bookViews>
  <sheets>
    <sheet name="Table of Contents" sheetId="6" r:id="rId1"/>
    <sheet name="Largest Park" sheetId="10" r:id="rId2"/>
    <sheet name="Most Visited by Agency" sheetId="15" r:id="rId3"/>
    <sheet name="Most Visited Per Acre" sheetId="2" r:id="rId4"/>
    <sheet name="Natural and Designed Parkland" sheetId="12" r:id="rId5"/>
    <sheet name="Oldest Park by City" sheetId="16" r:id="rId6"/>
    <sheet name="Oldest Parks" sheetId="11" r:id="rId7"/>
    <sheet name="Park Units" sheetId="18" r:id="rId8"/>
    <sheet name="Parkland by Agency" sheetId="4" r:id="rId9"/>
    <sheet name="Parkland as % City Area" sheetId="5" r:id="rId10"/>
    <sheet name="Parkland Outside City Limits" sheetId="13" r:id="rId11"/>
    <sheet name="Parkland per 1k Day Occupants" sheetId="9" r:id="rId12"/>
    <sheet name="Parkland per 1k Residents" sheetId="7" r:id="rId13"/>
    <sheet name="Population Density" sheetId="14" r:id="rId14"/>
    <sheet name="Walkable Park Access" sheetId="8" r:id="rId15"/>
  </sheets>
  <definedNames>
    <definedName name="_xlnm._FilterDatabase" localSheetId="13" hidden="1">'Population Density'!#REF!</definedName>
    <definedName name="_xlnm._FilterDatabase" localSheetId="14" hidden="1">'Walkable Park Access'!#REF!</definedName>
    <definedName name="_xlnm.Print_Area" localSheetId="9">'Parkland as % City Area'!$A$1:$C$118</definedName>
    <definedName name="_xlnm.Print_Area" localSheetId="8">'Parkland by Agency'!$A$1:$F$469</definedName>
    <definedName name="_xlnm.Print_Area" localSheetId="11">'Parkland per 1k Day Occupants'!$A$1:$D$107</definedName>
    <definedName name="_xlnm.Print_Area" localSheetId="12">'Parkland per 1k Residents'!$A$1:$D$116</definedName>
    <definedName name="_xlnm.Print_Area" localSheetId="13">'Population Density'!$A$3:$F$103</definedName>
    <definedName name="_xlnm.Print_Area" localSheetId="14">'Walkable Park Access'!$A$1:$F$65</definedName>
  </definedNames>
  <calcPr calcId="145621"/>
</workbook>
</file>

<file path=xl/calcChain.xml><?xml version="1.0" encoding="utf-8"?>
<calcChain xmlns="http://schemas.openxmlformats.org/spreadsheetml/2006/main">
  <c r="B51" i="12" l="1"/>
  <c r="E51" i="12" s="1"/>
  <c r="F51" i="12" l="1"/>
  <c r="E33" i="2"/>
  <c r="E115" i="7" l="1"/>
  <c r="E114" i="7"/>
  <c r="E113" i="7"/>
  <c r="E112" i="7"/>
  <c r="E111" i="7"/>
  <c r="E110" i="7"/>
  <c r="E109" i="7"/>
  <c r="E108" i="7"/>
  <c r="E107" i="7"/>
  <c r="E106" i="7"/>
  <c r="E105" i="7"/>
  <c r="E104" i="7"/>
  <c r="E103" i="7"/>
  <c r="E102" i="7"/>
  <c r="E101" i="7"/>
  <c r="E100" i="7"/>
  <c r="E99" i="7"/>
  <c r="E98" i="7"/>
  <c r="E97" i="7"/>
  <c r="E96" i="7"/>
  <c r="E95" i="7"/>
  <c r="E94" i="7"/>
  <c r="E93" i="7"/>
  <c r="E92" i="7"/>
  <c r="E91" i="7"/>
  <c r="E90" i="7"/>
  <c r="E89" i="7"/>
  <c r="E88" i="7"/>
  <c r="E87" i="7"/>
  <c r="E86" i="7"/>
  <c r="E82" i="7"/>
  <c r="E81" i="7"/>
  <c r="E80" i="7"/>
  <c r="E79" i="7"/>
  <c r="E78" i="7"/>
  <c r="E77" i="7"/>
  <c r="E76" i="7"/>
  <c r="E75" i="7"/>
  <c r="E74" i="7"/>
  <c r="E65" i="7"/>
  <c r="E73" i="7"/>
  <c r="E72" i="7"/>
  <c r="E71" i="7"/>
  <c r="E70" i="7"/>
  <c r="E69" i="7"/>
  <c r="E68" i="7"/>
  <c r="E67" i="7"/>
  <c r="E66" i="7"/>
  <c r="E64" i="7"/>
  <c r="E63" i="7"/>
  <c r="E62" i="7"/>
  <c r="E61" i="7"/>
  <c r="E60" i="7"/>
  <c r="E59" i="7"/>
  <c r="E58" i="7"/>
  <c r="E57" i="7"/>
  <c r="E56" i="7"/>
  <c r="E55" i="7"/>
  <c r="E54" i="7"/>
  <c r="E53" i="7"/>
  <c r="E51" i="7"/>
  <c r="E52" i="7"/>
  <c r="E50" i="7"/>
  <c r="E49" i="7"/>
  <c r="E48" i="7"/>
  <c r="E47" i="7"/>
  <c r="E46" i="7"/>
  <c r="E45" i="7"/>
  <c r="E44" i="7"/>
  <c r="E43" i="7"/>
  <c r="E39" i="7"/>
  <c r="E38" i="7"/>
  <c r="E37" i="7"/>
  <c r="E36" i="7"/>
  <c r="E35" i="7"/>
  <c r="E34" i="7"/>
  <c r="E33" i="7"/>
  <c r="E32" i="7"/>
  <c r="E31" i="7"/>
  <c r="E30" i="7"/>
  <c r="E29" i="7"/>
  <c r="E28" i="7"/>
  <c r="E23" i="7"/>
  <c r="E22" i="7"/>
  <c r="E21" i="7"/>
  <c r="E20" i="7"/>
  <c r="E19" i="7"/>
  <c r="E18" i="7"/>
  <c r="E17" i="7"/>
  <c r="E16" i="7"/>
  <c r="E15" i="7"/>
  <c r="E14" i="7"/>
  <c r="E13" i="7"/>
  <c r="E11" i="7"/>
  <c r="E10" i="7"/>
  <c r="E9" i="7"/>
  <c r="E12" i="7"/>
  <c r="E8" i="7"/>
  <c r="E7" i="7"/>
  <c r="E6" i="7"/>
  <c r="E40" i="7" l="1"/>
  <c r="E118" i="7"/>
  <c r="E83" i="7"/>
  <c r="E24" i="7"/>
  <c r="E116" i="7"/>
  <c r="E116" i="5" l="1"/>
  <c r="E115" i="5"/>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1" i="5"/>
  <c r="E40" i="5"/>
  <c r="E39" i="5"/>
  <c r="E38" i="5"/>
  <c r="E37" i="5"/>
  <c r="E36" i="5"/>
  <c r="E35" i="5"/>
  <c r="E34" i="5"/>
  <c r="E33" i="5"/>
  <c r="E32" i="5"/>
  <c r="E31" i="5"/>
  <c r="E30" i="5"/>
  <c r="E29" i="5"/>
  <c r="E28" i="5"/>
  <c r="E24" i="5"/>
  <c r="E23" i="5"/>
  <c r="E22" i="5"/>
  <c r="E21" i="5"/>
  <c r="E20" i="5"/>
  <c r="E19" i="5"/>
  <c r="E18" i="5"/>
  <c r="E17" i="5"/>
  <c r="E16" i="5"/>
  <c r="E15" i="5"/>
  <c r="E14" i="5"/>
  <c r="E13" i="5"/>
  <c r="E12" i="5"/>
  <c r="E11" i="5"/>
  <c r="E10" i="5"/>
  <c r="E9" i="5"/>
  <c r="E8" i="5"/>
  <c r="E25" i="5" l="1"/>
  <c r="E117" i="5"/>
  <c r="E83" i="5"/>
  <c r="E42" i="5"/>
  <c r="E119" i="5"/>
</calcChain>
</file>

<file path=xl/sharedStrings.xml><?xml version="1.0" encoding="utf-8"?>
<sst xmlns="http://schemas.openxmlformats.org/spreadsheetml/2006/main" count="2480" uniqueCount="1087">
  <si>
    <t>Parkland by City and Agency</t>
  </si>
  <si>
    <t>City</t>
  </si>
  <si>
    <t>Land Area (acres)</t>
  </si>
  <si>
    <t>Population</t>
  </si>
  <si>
    <t>Albuquerque Parks and Recreation Department</t>
  </si>
  <si>
    <t>National Park Service (within Albuquerque)</t>
  </si>
  <si>
    <t>Bernalillo County Parks and Recreation Department (within Albuquerque)</t>
  </si>
  <si>
    <t>Orange County Parks (within Anaheim)</t>
  </si>
  <si>
    <t>California Department of Parks and Recreation (within Anaheim)</t>
  </si>
  <si>
    <t>Anaheim Community Services Department</t>
  </si>
  <si>
    <t>Anchorage, Alaska</t>
  </si>
  <si>
    <t>U.S. Forest Service (within Anchorage)</t>
  </si>
  <si>
    <t>Anchorage Parks and Recreation Department</t>
  </si>
  <si>
    <t>Arlington, Texas</t>
  </si>
  <si>
    <t>Arlington, Texas, Parks and Recreation Department</t>
  </si>
  <si>
    <t>Arlington, Virginia</t>
  </si>
  <si>
    <t>Arlington County Department of Parks and Recreation</t>
  </si>
  <si>
    <t>Northern Virginia Regional Park Authority (within Arlington)</t>
  </si>
  <si>
    <t>Atlanta Department of Parks, Recreation and Cultural Affairs</t>
  </si>
  <si>
    <t>National Park Service (within Atlanta)</t>
  </si>
  <si>
    <t>Centennial Olympic Park (within Atlanta)</t>
  </si>
  <si>
    <t>Aurora Parks, Recreation and Open Space</t>
  </si>
  <si>
    <t>Austin, Texas</t>
  </si>
  <si>
    <t>Austin Parks and Recreation Department</t>
  </si>
  <si>
    <t>Austin Water Utility, Wildland Conservation Division</t>
  </si>
  <si>
    <t>Texas Parks and Wildlife Department (within Austin)</t>
  </si>
  <si>
    <t>Travis County Parks (within Austin)</t>
  </si>
  <si>
    <t xml:space="preserve">City of Bakersfield Department of Recreation and Parks </t>
  </si>
  <si>
    <t>Kern County Parks and Recreation Department (within Bakersfield)</t>
  </si>
  <si>
    <t>North of the River Recreation and Park District (within Bakersfield)</t>
  </si>
  <si>
    <t>Baltimore City Department of Recreation and Parks</t>
  </si>
  <si>
    <t>National Park Service (within Baltimore)</t>
  </si>
  <si>
    <t>Boise, Idaho</t>
  </si>
  <si>
    <t>Massachusetts Department of Conservation and Recreation (within Boston)</t>
  </si>
  <si>
    <t>Boston Parks and Recreation Department</t>
  </si>
  <si>
    <t>Boston Conservation Commission</t>
  </si>
  <si>
    <t>National Park Service (within Boston)</t>
  </si>
  <si>
    <t>Massachusetts Port Authority (within Boston)</t>
  </si>
  <si>
    <t>Buffalo Division of Parks and Recreation</t>
  </si>
  <si>
    <t>Erie County Department of Parks, Recreation and Forestry (within Buffalo)</t>
  </si>
  <si>
    <t>National Park Service (within Buffalo)</t>
  </si>
  <si>
    <t>Chandler Community Services Department</t>
  </si>
  <si>
    <t>Mecklenburg County Park and Recreation</t>
  </si>
  <si>
    <t>Virginia Department of Game and Inland Fisheries (within Chesapeake)</t>
  </si>
  <si>
    <t>City of Chesapeake, Department of Parks, Recreation and Tourism</t>
  </si>
  <si>
    <t>Chicago Park District</t>
  </si>
  <si>
    <t>Forest Preserve District of Cook County (within Chicago)</t>
  </si>
  <si>
    <t>Illinois Department of Natural Resources (within Chicago)</t>
  </si>
  <si>
    <t>Illinois International Port District (within Chicago)</t>
  </si>
  <si>
    <t>Chula Vista Public Works Department - Parks Section</t>
  </si>
  <si>
    <t>U.S. Fish and Wildlife Service (within Chula Vista)</t>
  </si>
  <si>
    <t>San Diego County Parks and Recreation (within Chula Vista)</t>
  </si>
  <si>
    <t>Cincinnati, Ohio</t>
  </si>
  <si>
    <t>Cincinnati Park Board</t>
  </si>
  <si>
    <t>Cincinnati Recreation Commission</t>
  </si>
  <si>
    <t>Great Parks of Hamilton County (within Cincinnati)</t>
  </si>
  <si>
    <t>National Park Service (within Cincinnati)</t>
  </si>
  <si>
    <t>Cleveland, Ohio</t>
  </si>
  <si>
    <t>Cleveland Metroparks (within Cleveland)</t>
  </si>
  <si>
    <t>Cleveland Department of Public Works</t>
  </si>
  <si>
    <t>Colorado Springs Parks, Recreation and Cultural Services</t>
  </si>
  <si>
    <t>Colorado Parks and Wildlife (within Colorado Springs)</t>
  </si>
  <si>
    <t>El Paso County Parks (within Colorado Springs)</t>
  </si>
  <si>
    <t>Columbus, Ohio</t>
  </si>
  <si>
    <t>Columbus Recreation and Parks Department</t>
  </si>
  <si>
    <t>Columbus and Franklin County Metro Park District (within Columbus)</t>
  </si>
  <si>
    <t>Corpus Christi, Texas</t>
  </si>
  <si>
    <t>Texas Parks and Wildlife Department (within Corpus Christi)</t>
  </si>
  <si>
    <t>Corpus Christi Parks and Recreation Department</t>
  </si>
  <si>
    <t>Nueces County Coastal Parks (within Corpus Christi)</t>
  </si>
  <si>
    <t>Dallas, Texas</t>
  </si>
  <si>
    <t>Dallas Park and Recreation Department</t>
  </si>
  <si>
    <t>Denver Parks and Recreation</t>
  </si>
  <si>
    <t>Detroit Recreation Department</t>
  </si>
  <si>
    <t>City of Durham Parks and Recreation Department</t>
  </si>
  <si>
    <t>El Paso, Texas</t>
  </si>
  <si>
    <t>Texas Parks and Wildlife Department (within El Paso)</t>
  </si>
  <si>
    <t>El Paso Parks and Recreation Department</t>
  </si>
  <si>
    <t>National Park Service (within El Paso)</t>
  </si>
  <si>
    <t>Fort Wayne Parks and Recreation Department</t>
  </si>
  <si>
    <t>Fort Worth, Texas</t>
  </si>
  <si>
    <t>Fort Worth Parks and Community Services Department</t>
  </si>
  <si>
    <t>U.S. Fish and Wildlife Service (within Fremont)</t>
  </si>
  <si>
    <t>East Bay Regional Park District (within Fremont)</t>
  </si>
  <si>
    <t>Fremont Recreation Services Division</t>
  </si>
  <si>
    <t>Fresno Parks, After School, Recreation and Community Services Department</t>
  </si>
  <si>
    <t>Garland, Texas</t>
  </si>
  <si>
    <t>Garland Parks and Recreation Department</t>
  </si>
  <si>
    <t>Dallas County Planning and Development Department (within Garland)</t>
  </si>
  <si>
    <t>Gilbert Parks and Recreation</t>
  </si>
  <si>
    <t>Glendale Parks and Recreation Department</t>
  </si>
  <si>
    <t>Greensboro Parks and Recreation Department</t>
  </si>
  <si>
    <t>National Park Service (within Greensboro)</t>
  </si>
  <si>
    <t>Bureau of Land Management (within Henderson)</t>
  </si>
  <si>
    <t>City of Henderson Department of Public Works, Parks and Recreation</t>
  </si>
  <si>
    <t>Clark County Parks and Recreation Department (within Henderson)</t>
  </si>
  <si>
    <t>Hialeah Department of Recreation and Community Services</t>
  </si>
  <si>
    <t>Honolulu, Hawaii</t>
  </si>
  <si>
    <t>Hawaii Division of Forestry and Wildlife (within Urban Honolulu)</t>
  </si>
  <si>
    <t>Honolulu Department of Parks and Recreation (within Urban Honolulu)</t>
  </si>
  <si>
    <t>Hawai'i Division of State Parks (within Urban Honolulu)</t>
  </si>
  <si>
    <t>Houston, Texas</t>
  </si>
  <si>
    <t>Houston Parks and Recreation Department</t>
  </si>
  <si>
    <t>Harris County Parks (within Houston)</t>
  </si>
  <si>
    <t>Texas Parks and Wildlife Department (within Houston)</t>
  </si>
  <si>
    <t>Fort Bend County Parks and Recreation Department (within Houston)</t>
  </si>
  <si>
    <t>Indianapolis Department of Parks and Recreation</t>
  </si>
  <si>
    <t>White River State Park Development Commission (within Indianapolis)</t>
  </si>
  <si>
    <t>Irvine Community Services Department</t>
  </si>
  <si>
    <t>Orange County Parks (within Irvine)</t>
  </si>
  <si>
    <t>Irving, Texas</t>
  </si>
  <si>
    <t>Irving Parks and Recreation</t>
  </si>
  <si>
    <t>Dallas County Planning and Development Department (within Irving)</t>
  </si>
  <si>
    <t>Jacksonville Recreation and Community Services Department</t>
  </si>
  <si>
    <t>Florida Forest Service (within Jacksonville)</t>
  </si>
  <si>
    <t>National Park Service (within Jacksonville)</t>
  </si>
  <si>
    <t>Florida Park Service (within Jacksonville)</t>
  </si>
  <si>
    <t>New Jersey Division of Parks and Forestry (within Jersey City)</t>
  </si>
  <si>
    <t>Hudson County Division of Parks (within Jersey City)</t>
  </si>
  <si>
    <t>Jersey City Division of Parks and Forestry</t>
  </si>
  <si>
    <t>Kansas City, Mo. Parks and Recreation Department</t>
  </si>
  <si>
    <t>Jackson County Parks and Recreation (within Kansas City)</t>
  </si>
  <si>
    <t>Laredo, Texas</t>
  </si>
  <si>
    <t>Laredo Parks and Leisure Services Department</t>
  </si>
  <si>
    <t>Texas Parks and Wildlife Department (within Laredo)</t>
  </si>
  <si>
    <t>Las Vegas Department of Parks, Recreation and Neighborhood Services</t>
  </si>
  <si>
    <t>Nevada Division of State Parks (within Las Vegas)</t>
  </si>
  <si>
    <t>Lexington-Fayette Urban County Government Division of Parks and Recreation</t>
  </si>
  <si>
    <t>Kentucky Department of Parks (within Lexington)</t>
  </si>
  <si>
    <t>Lincoln Parks and Recreation Department</t>
  </si>
  <si>
    <t>Long Beach Department of Parks, Recreation and Marine</t>
  </si>
  <si>
    <t>Los Angeles Department of Recreation and Parks</t>
  </si>
  <si>
    <t>California Department of Parks and Recreation (within Los Angeles)</t>
  </si>
  <si>
    <t>Mountains Recreation and Conservation Authority (within Los Angeles)</t>
  </si>
  <si>
    <t>U.S. Forest Service (within Los Angeles)</t>
  </si>
  <si>
    <t>Port of Los Angeles</t>
  </si>
  <si>
    <t>Louisville Metro Parks</t>
  </si>
  <si>
    <t>Waterfront Development Corporation</t>
  </si>
  <si>
    <t>Lubbock, Texas</t>
  </si>
  <si>
    <t>Lubbock Parks and Recreation</t>
  </si>
  <si>
    <t>Madison Parks Division</t>
  </si>
  <si>
    <t>Dane County Parks Division (within Madison)</t>
  </si>
  <si>
    <t>Memphis Division of Parks and Neighborhoods</t>
  </si>
  <si>
    <t>Shelby Farms Park Conservancy</t>
  </si>
  <si>
    <t>T.O. Fuller State Park</t>
  </si>
  <si>
    <t>Riverfront Development Corporation</t>
  </si>
  <si>
    <t>Mesa Parks, Recreation and Commercial Facilities Department</t>
  </si>
  <si>
    <t>Miami Department of Parks and Recreation</t>
  </si>
  <si>
    <t>Miami-Dade County Park and Recreation Department (within Miami)</t>
  </si>
  <si>
    <t>Virginia Key Beach Park Trust</t>
  </si>
  <si>
    <t>Bayfront Park Management Trust</t>
  </si>
  <si>
    <t>Wisconsin Department of Natural Resources (within Milwaukee)</t>
  </si>
  <si>
    <t>Milwaukee Department of Public Works</t>
  </si>
  <si>
    <t>Milwaukee Recreation</t>
  </si>
  <si>
    <t>Minneapolis Park and Recreation Board</t>
  </si>
  <si>
    <t>Nashville/Davidson Metropolitan Board of Parks and Recreation</t>
  </si>
  <si>
    <t>U.S. Army Corps of Engineers (within Nashville/Davidson)</t>
  </si>
  <si>
    <t>Tennessee Department of Environment and Conservation (within Nashville/Davidson)</t>
  </si>
  <si>
    <t>Tennessee Wildlife Resource Agency (within Nashville/Davidson)</t>
  </si>
  <si>
    <t>U.S. Fish and Wildlife Service (within New Orleans)</t>
  </si>
  <si>
    <t>New Orleans City Park Improvement Association</t>
  </si>
  <si>
    <t>New Orleans Recreation Development Commission</t>
  </si>
  <si>
    <t>New Orleans Department of Parks and Parkways</t>
  </si>
  <si>
    <t>Audubon Nature Institute</t>
  </si>
  <si>
    <t>Louisiana Office of State Parks (within New Orleans)</t>
  </si>
  <si>
    <t>Municipal Yacht Harbor</t>
  </si>
  <si>
    <t>French Market Corporation</t>
  </si>
  <si>
    <t>New York City Department of Parks and Recreation</t>
  </si>
  <si>
    <t>National Park Service (within New York City)</t>
  </si>
  <si>
    <t>New York State Department of Environmental Conservation (within New York City)</t>
  </si>
  <si>
    <t>New York State Office of Parks, Recreation and Historic Preservation (within New York City)</t>
  </si>
  <si>
    <t>Essex County Department of Parks, Recreation and Cultural Affairs</t>
  </si>
  <si>
    <t>Newark Department of Neighborhood and Recreational Services</t>
  </si>
  <si>
    <t>Norfolk Department of Recreation, Parks and Open Space</t>
  </si>
  <si>
    <t>North Las Vegas Department of Neighborhood and Lesiure Services</t>
  </si>
  <si>
    <t>Oakland Office of Parks and Recreation</t>
  </si>
  <si>
    <t>East Bay Regional Park District (within Oakland)</t>
  </si>
  <si>
    <t>Oklahoma City Parks and Recreation Department</t>
  </si>
  <si>
    <t>Myriad Botanical Gardens</t>
  </si>
  <si>
    <t>Omaha Department of Parks, Recreation and Public Property</t>
  </si>
  <si>
    <t>Orlando Families, Parks and Recreation Department</t>
  </si>
  <si>
    <t>Orange County Parks and Recreation Division (within Orlando)</t>
  </si>
  <si>
    <t>Philadelphia Parks and Recreation Department</t>
  </si>
  <si>
    <t>U.S. Fish and Wildlife Service (within Philadelphia)</t>
  </si>
  <si>
    <t>National Park Service (within Philadelphia)</t>
  </si>
  <si>
    <t>University of Pennsylvania -- Penn Park</t>
  </si>
  <si>
    <t>Phoenix Parks and Recreation Department</t>
  </si>
  <si>
    <t>Maricopa County Parks and Recreation Department (within Phoenix)</t>
  </si>
  <si>
    <t>Pittsburgh Public Works</t>
  </si>
  <si>
    <t>Point State Park</t>
  </si>
  <si>
    <t>Plano, Texas</t>
  </si>
  <si>
    <t>Plano Parks and Recreation Department</t>
  </si>
  <si>
    <t>Portland Parks and Recreation</t>
  </si>
  <si>
    <t>Metro Regional Parks and Greenspaces (within Portland)</t>
  </si>
  <si>
    <t>Oregon Parks and Recreation Department (within Portland)</t>
  </si>
  <si>
    <t>Raleigh Parks, Recreation and Cultural Resources Department</t>
  </si>
  <si>
    <t>Wake County Parks, Recreation and Open Space (within Raleigh)</t>
  </si>
  <si>
    <t>Reno Parks, Recreation and Community Services Department</t>
  </si>
  <si>
    <t>Washoe County Regional Parks and Open Space (within Reno)</t>
  </si>
  <si>
    <t>Richmond Department of Parks, Recreation and Community Facilities</t>
  </si>
  <si>
    <t>Riverside Parks, Recreation and Community Services Department</t>
  </si>
  <si>
    <t>California Department of Parks and Recreation (within Riverside)</t>
  </si>
  <si>
    <t>Sacramento Department of Parks and Recreation</t>
  </si>
  <si>
    <t>Sacramento County Department of Regional Parks (within Sacramento city)</t>
  </si>
  <si>
    <t>Sacramento Department of Convention, Culture and Leisure</t>
  </si>
  <si>
    <t>California Department of Parks and Recreation (within Sacramento)</t>
  </si>
  <si>
    <t>San Antonio, Texas</t>
  </si>
  <si>
    <t>San Antonio Parks and Recreation Department</t>
  </si>
  <si>
    <t>Texas Parks and Wildlife Department (within San Antonio)</t>
  </si>
  <si>
    <t>National Park Service (within San Antonio)</t>
  </si>
  <si>
    <t>San Diego Park and Recreation Department</t>
  </si>
  <si>
    <t>San Diego County Parks and Recreation (within San Diego city)</t>
  </si>
  <si>
    <t>California Department of Parks and Recreation (within San Diego)</t>
  </si>
  <si>
    <t>National Park Service (within San Diego)</t>
  </si>
  <si>
    <t>San Francisco Recreation and Parks Department</t>
  </si>
  <si>
    <t>National Park Service (within San Francisco)</t>
  </si>
  <si>
    <t>California Department of Parks and Recreation (within San Francisco)</t>
  </si>
  <si>
    <t>Santa Clara County Parks and Recreation (within San Jose)</t>
  </si>
  <si>
    <t>San Jose Department of Parks, Recreation and Neighborhood Services</t>
  </si>
  <si>
    <t xml:space="preserve">Santa Ana Parks, Recreation and Community Services </t>
  </si>
  <si>
    <t>Orange County Parks (within Santa Ana)</t>
  </si>
  <si>
    <t>Scottsdale Parks and Recreation Division</t>
  </si>
  <si>
    <t>Seattle Parks and Recreation</t>
  </si>
  <si>
    <t>The Port of Seattle</t>
  </si>
  <si>
    <t>St. Louis Department of Parks, Recreation and Forestry</t>
  </si>
  <si>
    <t>Tower Grove Park Commission</t>
  </si>
  <si>
    <t>National Park Service (within St. Louis)</t>
  </si>
  <si>
    <t>St. Paul Parks and Recreation Department</t>
  </si>
  <si>
    <t>Ramsey County Parks and Recreation Department (within St. Paul)</t>
  </si>
  <si>
    <t>Pinellas County Parks &amp; Conservation Resources (within St. Petersburg)</t>
  </si>
  <si>
    <t>St. Petersburg Parks &amp; Recreation Department</t>
  </si>
  <si>
    <t>Stockton Public Works Department</t>
  </si>
  <si>
    <t>Tampa Parks and Recreation Department</t>
  </si>
  <si>
    <t>Hillsborough County Parks and Recreation Dept. (within Tampa)</t>
  </si>
  <si>
    <t>Tampa Sports Authority</t>
  </si>
  <si>
    <t>Toledo, Ohio</t>
  </si>
  <si>
    <t>Toledo Division of Parks, Recreation and Forestry</t>
  </si>
  <si>
    <t>Tucson Parks and Recreation Department</t>
  </si>
  <si>
    <t>Pima County Natural Resources, Parks and Recreation Department (within Tucson)</t>
  </si>
  <si>
    <t>Kino Sports Complex</t>
  </si>
  <si>
    <t>Tulsa Park and Recreation Department</t>
  </si>
  <si>
    <t>River Parks Authority</t>
  </si>
  <si>
    <t>Tulsa County Parks (within Tulsa city)</t>
  </si>
  <si>
    <t>U.S. Fish and Wildlife Service (within Virginia Beach)</t>
  </si>
  <si>
    <t>Virginia Department of Conservation and Recreation (within Virginia Beach)</t>
  </si>
  <si>
    <t>Virginia Beach Department of Parks and Recreation</t>
  </si>
  <si>
    <t>Washington, D.C.</t>
  </si>
  <si>
    <t>National Park Service (within Washington, D.C.)</t>
  </si>
  <si>
    <t>District of Columbia Department of Parks and Recreation</t>
  </si>
  <si>
    <t>National Arboretum</t>
  </si>
  <si>
    <t>Smithsonian's National Zoo (Within Washington, D.C.)</t>
  </si>
  <si>
    <t>Architect of the Capitol</t>
  </si>
  <si>
    <t>Wichita Park and Recreation Department</t>
  </si>
  <si>
    <t>Winston-Salem Recreation and Parks</t>
  </si>
  <si>
    <t>Parkland (acres)</t>
  </si>
  <si>
    <t>Percent Parkland</t>
  </si>
  <si>
    <t>Honolulu</t>
  </si>
  <si>
    <t>New York</t>
  </si>
  <si>
    <t>San Francisco</t>
  </si>
  <si>
    <t>Oakland</t>
  </si>
  <si>
    <t>Jersey City</t>
  </si>
  <si>
    <t>Boston</t>
  </si>
  <si>
    <t>Minneapolis</t>
  </si>
  <si>
    <t>Philadelphia</t>
  </si>
  <si>
    <t>Seattle</t>
  </si>
  <si>
    <t>Los Angeles</t>
  </si>
  <si>
    <t>Long Beach</t>
  </si>
  <si>
    <t>Baltimore</t>
  </si>
  <si>
    <t>Chicago</t>
  </si>
  <si>
    <t>Miami</t>
  </si>
  <si>
    <t>Newark</t>
  </si>
  <si>
    <t>Santa Ana</t>
  </si>
  <si>
    <t>Hialeah</t>
  </si>
  <si>
    <t>Fremont</t>
  </si>
  <si>
    <t>Portland</t>
  </si>
  <si>
    <t>St. Paul</t>
  </si>
  <si>
    <t>San Jose</t>
  </si>
  <si>
    <t>St. Louis</t>
  </si>
  <si>
    <t>Milwaukee</t>
  </si>
  <si>
    <t>Pittsburgh</t>
  </si>
  <si>
    <t>Chula Vista</t>
  </si>
  <si>
    <t>Denver</t>
  </si>
  <si>
    <t>Buffalo</t>
  </si>
  <si>
    <t>Anaheim</t>
  </si>
  <si>
    <t>Cleveland</t>
  </si>
  <si>
    <t>Albuquerque</t>
  </si>
  <si>
    <t>San Diego</t>
  </si>
  <si>
    <t>Henderson</t>
  </si>
  <si>
    <t>Irvine</t>
  </si>
  <si>
    <t>El Paso</t>
  </si>
  <si>
    <t>St. Petersburg</t>
  </si>
  <si>
    <t>Cincinnati</t>
  </si>
  <si>
    <t>Phoenix</t>
  </si>
  <si>
    <t>Austin</t>
  </si>
  <si>
    <t>Houston</t>
  </si>
  <si>
    <t>Raleigh</t>
  </si>
  <si>
    <t>Omaha</t>
  </si>
  <si>
    <t>Dallas</t>
  </si>
  <si>
    <t>Madison</t>
  </si>
  <si>
    <t>Plano</t>
  </si>
  <si>
    <t>Columbus</t>
  </si>
  <si>
    <t>San Antonio</t>
  </si>
  <si>
    <t>Garland</t>
  </si>
  <si>
    <t>Sacramento</t>
  </si>
  <si>
    <t>Riverside</t>
  </si>
  <si>
    <t>Tampa</t>
  </si>
  <si>
    <t>Detroit</t>
  </si>
  <si>
    <t>Atlanta</t>
  </si>
  <si>
    <t>Toledo</t>
  </si>
  <si>
    <t>Lincoln</t>
  </si>
  <si>
    <t>Glendale</t>
  </si>
  <si>
    <t>Orlando</t>
  </si>
  <si>
    <t>Richmond</t>
  </si>
  <si>
    <t>Irving</t>
  </si>
  <si>
    <t>Chandler</t>
  </si>
  <si>
    <t>Gilbert</t>
  </si>
  <si>
    <t>Las Vegas</t>
  </si>
  <si>
    <t>Stockton</t>
  </si>
  <si>
    <t>Baton Rouge</t>
  </si>
  <si>
    <t>Mesa</t>
  </si>
  <si>
    <t>Fresno</t>
  </si>
  <si>
    <t>Norfolk</t>
  </si>
  <si>
    <t>Anchorage</t>
  </si>
  <si>
    <t>Chesapeake</t>
  </si>
  <si>
    <t>New Orleans</t>
  </si>
  <si>
    <t>Scottsdale</t>
  </si>
  <si>
    <t>Virginia Beach</t>
  </si>
  <si>
    <t>Jacksonville</t>
  </si>
  <si>
    <t>Aurora</t>
  </si>
  <si>
    <t>Nashville/Davidson</t>
  </si>
  <si>
    <t>Colorado Springs</t>
  </si>
  <si>
    <t>Kansas City</t>
  </si>
  <si>
    <t>Corpus Christi</t>
  </si>
  <si>
    <t>Tulsa</t>
  </si>
  <si>
    <t>Oklahoma City</t>
  </si>
  <si>
    <t>Louisville/Jefferson</t>
  </si>
  <si>
    <t>Charlotte/Mecklenburg</t>
  </si>
  <si>
    <t>Bakersfield</t>
  </si>
  <si>
    <t>Boise</t>
  </si>
  <si>
    <t>Fort Worth</t>
  </si>
  <si>
    <t>Reno</t>
  </si>
  <si>
    <t>Indianapolis</t>
  </si>
  <si>
    <t>Memphis</t>
  </si>
  <si>
    <t>Wichita</t>
  </si>
  <si>
    <t>Winston-Salem</t>
  </si>
  <si>
    <t>Greensboro</t>
  </si>
  <si>
    <t>Durham</t>
  </si>
  <si>
    <t>Fort Wayne</t>
  </si>
  <si>
    <t>Lubbock</t>
  </si>
  <si>
    <t>Tucson</t>
  </si>
  <si>
    <t>Laredo</t>
  </si>
  <si>
    <t>North Las Vegas</t>
  </si>
  <si>
    <t>This file contains the following tables as separate tabs:</t>
  </si>
  <si>
    <t>Most Visited City Park by Major City Agency</t>
  </si>
  <si>
    <t>Most Visited City Parks in the U.S.</t>
  </si>
  <si>
    <t>Natural and Designed Parkland by City</t>
  </si>
  <si>
    <t>Oldest City Park by Major City Agency</t>
  </si>
  <si>
    <t>Oldest City Parks in the U.S.</t>
  </si>
  <si>
    <t>Park Units per 10,000 Residents by City</t>
  </si>
  <si>
    <t>Parkland as Percentage of City Area</t>
  </si>
  <si>
    <t>Parkland Outside City Limits by Major City Agency</t>
  </si>
  <si>
    <t>Parkland per 1,000 Daytime Occupants by City</t>
  </si>
  <si>
    <t>Parkland per 1,000 Residents by City</t>
  </si>
  <si>
    <t>Population Density</t>
  </si>
  <si>
    <t>Walkable Park Access by City</t>
  </si>
  <si>
    <t>When using this data, please cite the Center for City Park Excellence, The Trust for Public Land.</t>
  </si>
  <si>
    <t>To download the PDF of the printed report or additional data, visit http://www.tpl.org/cityparkfacts.</t>
  </si>
  <si>
    <t>Park Acres per 1,000 Residents</t>
  </si>
  <si>
    <t>Percent of City Population with Walkable Park Access</t>
  </si>
  <si>
    <t>Total Population</t>
  </si>
  <si>
    <t>Residents Within 1/2 Mile of a Park</t>
  </si>
  <si>
    <t xml:space="preserve"> </t>
  </si>
  <si>
    <t>Daytime occupants are people present in a city during normal business hours, including workers. This is in contrast to the resident population present during the evening and nighttime hours.</t>
  </si>
  <si>
    <t>Percent Daytime Population Growth</t>
  </si>
  <si>
    <t>Commuter data from Census Bureau American Community Survey</t>
  </si>
  <si>
    <t>Park</t>
  </si>
  <si>
    <t>Annual Visitation</t>
  </si>
  <si>
    <t>Acres</t>
  </si>
  <si>
    <t>Annual Visitors per Acre</t>
  </si>
  <si>
    <t>Union Square</t>
  </si>
  <si>
    <t>Campus Martius Park</t>
  </si>
  <si>
    <t xml:space="preserve">High Line </t>
  </si>
  <si>
    <t>Norman B. Leventhal Park</t>
  </si>
  <si>
    <t>San Antonio Riverwalk</t>
  </si>
  <si>
    <t>Klyde Warren Park</t>
  </si>
  <si>
    <t>Millennium Park</t>
  </si>
  <si>
    <t>Centennial Olympic Park</t>
  </si>
  <si>
    <t>Discovery Green</t>
  </si>
  <si>
    <t>Independence National Historical Park</t>
  </si>
  <si>
    <t>Lake Eola Park</t>
  </si>
  <si>
    <t>Lakeside Park</t>
  </si>
  <si>
    <t>Veterans Park</t>
  </si>
  <si>
    <t>National Mall &amp; Memorial Parks</t>
  </si>
  <si>
    <t>Bryant Park</t>
  </si>
  <si>
    <t>Statue of Liberty National Monument</t>
  </si>
  <si>
    <t>San Francisco Maritime National Historical Park</t>
  </si>
  <si>
    <t>Battery Park</t>
  </si>
  <si>
    <t>Coney Island Beach and Boardwalk</t>
  </si>
  <si>
    <t>Boston National Historical Park</t>
  </si>
  <si>
    <t>Central Park</t>
  </si>
  <si>
    <t>Boston Common</t>
  </si>
  <si>
    <t>Venice Beach</t>
  </si>
  <si>
    <t>Rockaway Beach and Boardwalk</t>
  </si>
  <si>
    <t>Jefferson National Expansion Memorial</t>
  </si>
  <si>
    <t>White River Greenway</t>
  </si>
  <si>
    <t>Piedmont Park</t>
  </si>
  <si>
    <t>Fair Park</t>
  </si>
  <si>
    <t>Bayfront Park</t>
  </si>
  <si>
    <t>Cleveland Lakefront Park</t>
  </si>
  <si>
    <t>Prospect Park</t>
  </si>
  <si>
    <t>Old Sacramento State Historic Park</t>
  </si>
  <si>
    <t>Lincoln Park</t>
  </si>
  <si>
    <t>White River State Park</t>
  </si>
  <si>
    <t>Golden Gate Park</t>
  </si>
  <si>
    <t>Zilker Park</t>
  </si>
  <si>
    <t>Riverside Park</t>
  </si>
  <si>
    <t>Balboa Park</t>
  </si>
  <si>
    <t>Hermann Park</t>
  </si>
  <si>
    <t>Como Park</t>
  </si>
  <si>
    <t>Green Lake Park</t>
  </si>
  <si>
    <t>Forest Park</t>
  </si>
  <si>
    <t>Tower Grove</t>
  </si>
  <si>
    <t>City Park</t>
  </si>
  <si>
    <t>Fairmount Park</t>
  </si>
  <si>
    <t>The Presidio</t>
  </si>
  <si>
    <t>Liberty State Park</t>
  </si>
  <si>
    <t>Belle Isle State Park</t>
  </si>
  <si>
    <t>Mission Bay Park</t>
  </si>
  <si>
    <t>Chain of Lakes Regional Park</t>
  </si>
  <si>
    <t>Griffith Park</t>
  </si>
  <si>
    <t>Memorial Park</t>
  </si>
  <si>
    <t>Garden of the Gods Park</t>
  </si>
  <si>
    <t>Rock Creek Park / Smithsonian National Zoological Park</t>
  </si>
  <si>
    <t>Swope Park</t>
  </si>
  <si>
    <t>First Landing State Park</t>
  </si>
  <si>
    <t>Louisville</t>
  </si>
  <si>
    <t>Pelham Bay Park</t>
  </si>
  <si>
    <t>Park Name</t>
  </si>
  <si>
    <t>Great Dismal Swamp National Wildlife Refuge (part)</t>
  </si>
  <si>
    <t>McDowell Sonoran Preserve (part)</t>
  </si>
  <si>
    <t>Franklin Mountains State Park</t>
  </si>
  <si>
    <t>Bayou Sauvage National Wildlife Refuge</t>
  </si>
  <si>
    <t>South Mountain Preserve</t>
  </si>
  <si>
    <t>Don Edwards San Francisco Bay National Wildlife Refuge (part)</t>
  </si>
  <si>
    <t>Honolulu Watershed Forest Reserve</t>
  </si>
  <si>
    <t>Cullen Park</t>
  </si>
  <si>
    <t>Back Bay National Wildlife Refuge</t>
  </si>
  <si>
    <t>Topanga State Park (part)</t>
  </si>
  <si>
    <t>Cary State Forest (part)</t>
  </si>
  <si>
    <t>Timucuan Ecological and Historic Preserve</t>
  </si>
  <si>
    <t>George Bush Park</t>
  </si>
  <si>
    <t>North Mountain Preserve</t>
  </si>
  <si>
    <t>Gateway National Recreation Area (part)</t>
  </si>
  <si>
    <t>Mission Trails Regional Park</t>
  </si>
  <si>
    <t>Jefferson Memorial Forest</t>
  </si>
  <si>
    <t>Lake Stanley Draper</t>
  </si>
  <si>
    <t>William B. Umstead State Park</t>
  </si>
  <si>
    <t>Cecil Field Greenway</t>
  </si>
  <si>
    <t>Eagle Creek Park</t>
  </si>
  <si>
    <t>Shooting Range Park</t>
  </si>
  <si>
    <t>Cavalier Wildlife Management Area</t>
  </si>
  <si>
    <t>Far North Bicentennial Park</t>
  </si>
  <si>
    <t>Mustang Island State Park</t>
  </si>
  <si>
    <t>Loblolly Mitigation Preserve</t>
  </si>
  <si>
    <t>Pumpkin Hill Creek Preserve State Park</t>
  </si>
  <si>
    <t>Fort Worth Nature Center/Wildlife Refuge</t>
  </si>
  <si>
    <t>False Cape State Park and Natural Area Preserve</t>
  </si>
  <si>
    <t>North Landing River State Natural Area Preserve</t>
  </si>
  <si>
    <t>Los Peñasquitos Canyon</t>
  </si>
  <si>
    <t>West Mesa Open Space</t>
  </si>
  <si>
    <t>Shelby Farms Park</t>
  </si>
  <si>
    <t>Trinity River Park</t>
  </si>
  <si>
    <t>Mohawk Park</t>
  </si>
  <si>
    <t>Kings Road Historic Preserve</t>
  </si>
  <si>
    <t>Pablo Creek Preserve</t>
  </si>
  <si>
    <t>Longview Lake Park (part)</t>
  </si>
  <si>
    <t>Blue River Parkway</t>
  </si>
  <si>
    <t>Sepulveda Basin Recreation Area</t>
  </si>
  <si>
    <t>Julington-Durbin Preserve</t>
  </si>
  <si>
    <t>Smith and Bybee Wetlands Natural Area</t>
  </si>
  <si>
    <t>J. Percy Priest Wildlife Management Area</t>
  </si>
  <si>
    <t>Walter E. Long Metropolitan Park</t>
  </si>
  <si>
    <t>Aurora Reservoir</t>
  </si>
  <si>
    <t>Torrey Pines State Reserve</t>
  </si>
  <si>
    <t>Calero County Park</t>
  </si>
  <si>
    <t>Greenbelt Park</t>
  </si>
  <si>
    <t>Barton Creek Greenbelt</t>
  </si>
  <si>
    <t>Cheyenne Mountain State Park</t>
  </si>
  <si>
    <t>Oldest Parks</t>
  </si>
  <si>
    <t>Year Established</t>
  </si>
  <si>
    <t>Military Park</t>
  </si>
  <si>
    <t>Washington Park</t>
  </si>
  <si>
    <t>City Hall Park</t>
  </si>
  <si>
    <t>Jackson Square</t>
  </si>
  <si>
    <t>San Pedro Springs Park</t>
  </si>
  <si>
    <t>Bowling Green</t>
  </si>
  <si>
    <t>Old Town Plaza</t>
  </si>
  <si>
    <t>National Mall</t>
  </si>
  <si>
    <t>Settlers Landing</t>
  </si>
  <si>
    <t>Duane Park</t>
  </si>
  <si>
    <t>Lafayette Square</t>
  </si>
  <si>
    <t>Jackson Place Park</t>
  </si>
  <si>
    <t>Washington Square</t>
  </si>
  <si>
    <t>Patterson Park</t>
  </si>
  <si>
    <t>Tompkins Square Park</t>
  </si>
  <si>
    <t>Van Vorst Park</t>
  </si>
  <si>
    <t>Cathedral Square Park</t>
  </si>
  <si>
    <t>Grant Park</t>
  </si>
  <si>
    <t>Public Garden</t>
  </si>
  <si>
    <t>Lafayette Park</t>
  </si>
  <si>
    <t>Daniel Carter Beard Mall</t>
  </si>
  <si>
    <t>Thomas Square</t>
  </si>
  <si>
    <t>Portsmouth Square</t>
  </si>
  <si>
    <t>Rice Park</t>
  </si>
  <si>
    <t>Oakland Cemetery</t>
  </si>
  <si>
    <t>Pantoja Park</t>
  </si>
  <si>
    <t>Goodale Park</t>
  </si>
  <si>
    <t>East Fairmount Park</t>
  </si>
  <si>
    <t>Most Visited City Parks per Acre</t>
  </si>
  <si>
    <t xml:space="preserve">Designed areas are parklands that have been created, constructed, planted, and managed primarily for human use. They include playgrounds, neighborhood parks, sports fields, plaza, boulevards, municipal golf courses, municipal cemeteries, and all areas served by roadways, parking lots, and service buildings. </t>
  </si>
  <si>
    <t>Designed Parkland (acres)</t>
  </si>
  <si>
    <t>Percent Designed</t>
  </si>
  <si>
    <t>n.a.</t>
  </si>
  <si>
    <t>Parkland Outside City Limits by City Agency</t>
  </si>
  <si>
    <t>Agency</t>
  </si>
  <si>
    <t>Acres outside city limits</t>
  </si>
  <si>
    <t>E. Baton Rouge Parish Recreation and Park Commission</t>
  </si>
  <si>
    <t>Boise Parks and Recreation</t>
  </si>
  <si>
    <t>Stockton Community Services Department</t>
  </si>
  <si>
    <t>Milwaukee County Department of Parks, Recreation and Culture (within Milwuakee city)</t>
  </si>
  <si>
    <t>Land Area (acres, Census Bureau 2010)</t>
  </si>
  <si>
    <t>Density (people per acre, adjusted area)</t>
  </si>
  <si>
    <t>Population Growth, 2012-2013</t>
  </si>
  <si>
    <t>Albuquerque, N.M.</t>
  </si>
  <si>
    <t>Anaheim, Calif.</t>
  </si>
  <si>
    <t>Arlington, Va.</t>
  </si>
  <si>
    <t>Atlanta, Ga.</t>
  </si>
  <si>
    <t>Aurora, Colo.</t>
  </si>
  <si>
    <t>Bakersfield, Calif.</t>
  </si>
  <si>
    <t>Baltimore, Md.</t>
  </si>
  <si>
    <t>Baton Rouge, La.</t>
  </si>
  <si>
    <t>Boston, Mass.</t>
  </si>
  <si>
    <t>Buffalo, N.Y.</t>
  </si>
  <si>
    <t>Chandler, Ariz.</t>
  </si>
  <si>
    <t>Charlotte/Mecklenburg, N.C.</t>
  </si>
  <si>
    <t>Chesapeake, Va.</t>
  </si>
  <si>
    <t>Chicago, Ill.</t>
  </si>
  <si>
    <t>Chula Vista, Calif.</t>
  </si>
  <si>
    <t>Colorado Springs, Colo.</t>
  </si>
  <si>
    <t>Denver, Colo.</t>
  </si>
  <si>
    <t>Detroit, Mich.</t>
  </si>
  <si>
    <t>Durham, N.C.</t>
  </si>
  <si>
    <t>Fort Wayne, Ind.</t>
  </si>
  <si>
    <t>Fremont, Calif.</t>
  </si>
  <si>
    <t>Fresno, Calif.</t>
  </si>
  <si>
    <t>Gilbert, Ariz.</t>
  </si>
  <si>
    <t>Glendale, Ariz.</t>
  </si>
  <si>
    <t>Greensboro, N.C.</t>
  </si>
  <si>
    <t>Henderson, Nev.</t>
  </si>
  <si>
    <t>Hialeah, Fla.</t>
  </si>
  <si>
    <t>Irvine, Calif.</t>
  </si>
  <si>
    <t>Jacksonville, Fla.</t>
  </si>
  <si>
    <t>Jersey City, N.J.</t>
  </si>
  <si>
    <t>Kansas City, Mo.</t>
  </si>
  <si>
    <t>Las Vegas, Nev.</t>
  </si>
  <si>
    <t>Lexington/Fayette, Ky.</t>
  </si>
  <si>
    <t>Lincoln, Neb.</t>
  </si>
  <si>
    <t>Long Beach, Calif.</t>
  </si>
  <si>
    <t>Los Angeles, Calif.</t>
  </si>
  <si>
    <t>Louisville, Ky.</t>
  </si>
  <si>
    <t>Madison, Wis.</t>
  </si>
  <si>
    <t>Memphis, Tenn.</t>
  </si>
  <si>
    <t>Mesa, Ariz.</t>
  </si>
  <si>
    <t>Miami, Fla.</t>
  </si>
  <si>
    <t>Milwaukee, Wis.</t>
  </si>
  <si>
    <t>Minneapolis, Minn.</t>
  </si>
  <si>
    <t>Nashville/Davidson, Tenn.</t>
  </si>
  <si>
    <t>New Orleans, La.</t>
  </si>
  <si>
    <t>New York, N.Y.</t>
  </si>
  <si>
    <t>Newark, N.J.</t>
  </si>
  <si>
    <t>Norfolk, Va.</t>
  </si>
  <si>
    <t>North Las Vegas, Nev.</t>
  </si>
  <si>
    <t>Oakland, Calif.</t>
  </si>
  <si>
    <t>Oklahoma City, Okla.</t>
  </si>
  <si>
    <t>Omaha, Neb.</t>
  </si>
  <si>
    <t>Orlando, Fla.</t>
  </si>
  <si>
    <t>Philadelphia, Pa.</t>
  </si>
  <si>
    <t>Phoenix, Ariz.</t>
  </si>
  <si>
    <t>Pittsburgh, Pa.</t>
  </si>
  <si>
    <t>Raleigh, N.C.</t>
  </si>
  <si>
    <t>Reno, Nev.</t>
  </si>
  <si>
    <t>Richmond, Va.</t>
  </si>
  <si>
    <t>Riverside, Calif.</t>
  </si>
  <si>
    <t>Sacramento, Calif.</t>
  </si>
  <si>
    <t>San Diego, Calif.</t>
  </si>
  <si>
    <t>San Francisco, Calif.</t>
  </si>
  <si>
    <t>San Jose, Calif.</t>
  </si>
  <si>
    <t>Santa Ana, Calif.</t>
  </si>
  <si>
    <t>Scottsdale, Ariz.</t>
  </si>
  <si>
    <t>Seattle, Wash.</t>
  </si>
  <si>
    <t>St. Louis, Mo.</t>
  </si>
  <si>
    <t>St. Paul, Minn.</t>
  </si>
  <si>
    <t>St. Petersburg, Fla.</t>
  </si>
  <si>
    <t>Stockton, Calif.</t>
  </si>
  <si>
    <t>Tampa, Fla.</t>
  </si>
  <si>
    <t>Tucson, Ariz.</t>
  </si>
  <si>
    <t>Tulsa, Okla.</t>
  </si>
  <si>
    <t>Virginia Beach, Va.</t>
  </si>
  <si>
    <t>Wichita, Kan.</t>
  </si>
  <si>
    <t>Winston-Salem, N.C.</t>
  </si>
  <si>
    <t>Revised Area (acres, removes airports and railyards)</t>
  </si>
  <si>
    <t>City Population</t>
  </si>
  <si>
    <t>Lincoln Memorial</t>
  </si>
  <si>
    <t>Como Regional Park</t>
  </si>
  <si>
    <t>Belle Isle</t>
  </si>
  <si>
    <t>Drew Field</t>
  </si>
  <si>
    <t>Lake Eola</t>
  </si>
  <si>
    <t>Garden of the Gods</t>
  </si>
  <si>
    <t xml:space="preserve">City Park </t>
  </si>
  <si>
    <t>Schenley Park &amp; Plaza</t>
  </si>
  <si>
    <t>Country/Jaycee Park</t>
  </si>
  <si>
    <t>The Esplanade</t>
  </si>
  <si>
    <t>Woodward Park</t>
  </si>
  <si>
    <t>Eden Park</t>
  </si>
  <si>
    <t>Overton</t>
  </si>
  <si>
    <t>Centennial</t>
  </si>
  <si>
    <t>Bayshore Boulevard Linear Park</t>
  </si>
  <si>
    <t>Centennial Park</t>
  </si>
  <si>
    <t>McCormick-Stillman</t>
  </si>
  <si>
    <t xml:space="preserve">Land Park </t>
  </si>
  <si>
    <t xml:space="preserve">El Dorado </t>
  </si>
  <si>
    <t>Mount Trashmore Park</t>
  </si>
  <si>
    <t>Pullen Park</t>
  </si>
  <si>
    <t>Franke</t>
  </si>
  <si>
    <t>Freedom Park</t>
  </si>
  <si>
    <t>Julia Davis Park</t>
  </si>
  <si>
    <t>Pioneers Park</t>
  </si>
  <si>
    <t xml:space="preserve">Warner </t>
  </si>
  <si>
    <t>Riverview</t>
  </si>
  <si>
    <t>Mohawk</t>
  </si>
  <si>
    <t>Happy Hollow Park &amp; Zoo</t>
  </si>
  <si>
    <t>Town Square</t>
  </si>
  <si>
    <t>Murphy Park</t>
  </si>
  <si>
    <t>Town Point Park</t>
  </si>
  <si>
    <t>Druid Hill</t>
  </si>
  <si>
    <t>Audubon Park</t>
  </si>
  <si>
    <t>Freestone</t>
  </si>
  <si>
    <t>Trinity</t>
  </si>
  <si>
    <t>Recreation and Park Commission for the Parish of East Baton Rouge</t>
  </si>
  <si>
    <t>Independence</t>
  </si>
  <si>
    <t>Vinoy</t>
  </si>
  <si>
    <t>Floyd Lamb Park at Tule Springs</t>
  </si>
  <si>
    <t>Grapeland Water Park</t>
  </si>
  <si>
    <t>Dunham Complex</t>
  </si>
  <si>
    <t>Luke Easter</t>
  </si>
  <si>
    <t>Salem Lake</t>
  </si>
  <si>
    <t>Rohr</t>
  </si>
  <si>
    <t>Walbridge Park</t>
  </si>
  <si>
    <t>Milander Park</t>
  </si>
  <si>
    <t>Durham Parks and Recreation Department</t>
  </si>
  <si>
    <t>Forest Hills Park</t>
  </si>
  <si>
    <t>Lewis &amp; Clark Landing</t>
  </si>
  <si>
    <t>Jacobson</t>
  </si>
  <si>
    <t>Bakersfield Department of Recreation and Parks</t>
  </si>
  <si>
    <t xml:space="preserve">River Walk </t>
  </si>
  <si>
    <t>Pershing Field</t>
  </si>
  <si>
    <t>Schiller Park</t>
  </si>
  <si>
    <t>Balloon Fiesta Park</t>
  </si>
  <si>
    <t>Pearson</t>
  </si>
  <si>
    <t>Long Bridge Park</t>
  </si>
  <si>
    <t>Delaware</t>
  </si>
  <si>
    <t>Desert Breeze Park</t>
  </si>
  <si>
    <t>Chesapeake, Department of Parks, Recreation and Tourism</t>
  </si>
  <si>
    <t>Chesapeake City Park</t>
  </si>
  <si>
    <t>Cole</t>
  </si>
  <si>
    <t>Eastwood</t>
  </si>
  <si>
    <t>Branch Brook Park</t>
  </si>
  <si>
    <t>Henderson Department of Public Works, Parks and Recreation</t>
  </si>
  <si>
    <t>Mission Hills Park</t>
  </si>
  <si>
    <t>Iroquois Park</t>
  </si>
  <si>
    <t>Mackenzie</t>
  </si>
  <si>
    <t xml:space="preserve">Washington </t>
  </si>
  <si>
    <t>Victory</t>
  </si>
  <si>
    <t>Gene C. Reid Park</t>
  </si>
  <si>
    <t>Central Riverside Park</t>
  </si>
  <si>
    <t>Oldest Park by Major City Agency</t>
  </si>
  <si>
    <t>Date Established</t>
  </si>
  <si>
    <t>1634</t>
  </si>
  <si>
    <t>1721</t>
  </si>
  <si>
    <t>1729</t>
  </si>
  <si>
    <t>1733</t>
  </si>
  <si>
    <t>1791</t>
  </si>
  <si>
    <t>1796</t>
  </si>
  <si>
    <t>Gravois Park</t>
  </si>
  <si>
    <t>1812</t>
  </si>
  <si>
    <t>Columbus Park</t>
  </si>
  <si>
    <t>1819</t>
  </si>
  <si>
    <t>1827</t>
  </si>
  <si>
    <t>1835</t>
  </si>
  <si>
    <t>1837</t>
  </si>
  <si>
    <t>1847</t>
  </si>
  <si>
    <t>Sutter Land Grants</t>
  </si>
  <si>
    <t>1849</t>
  </si>
  <si>
    <t>1850</t>
  </si>
  <si>
    <t>Orton</t>
  </si>
  <si>
    <t>1851</t>
  </si>
  <si>
    <t>Chapman</t>
  </si>
  <si>
    <t>1852</t>
  </si>
  <si>
    <t>Artesian</t>
  </si>
  <si>
    <t>1854</t>
  </si>
  <si>
    <t>Washington</t>
  </si>
  <si>
    <t>1855</t>
  </si>
  <si>
    <t>1857</t>
  </si>
  <si>
    <t>Murphy Square</t>
  </si>
  <si>
    <t>San Jacinto Plaza</t>
  </si>
  <si>
    <t>1858</t>
  </si>
  <si>
    <t xml:space="preserve">Old Fort </t>
  </si>
  <si>
    <t>1863</t>
  </si>
  <si>
    <t>Pershing Square</t>
  </si>
  <si>
    <t>1866</t>
  </si>
  <si>
    <t>Cooper Park</t>
  </si>
  <si>
    <t>1867</t>
  </si>
  <si>
    <t xml:space="preserve">Mestizo Curtis Park </t>
  </si>
  <si>
    <t>1868</t>
  </si>
  <si>
    <t>DeFremery</t>
  </si>
  <si>
    <t>Saint James Park</t>
  </si>
  <si>
    <t>1870</t>
  </si>
  <si>
    <t>Acacia Park</t>
  </si>
  <si>
    <t>1871</t>
  </si>
  <si>
    <t>1872</t>
  </si>
  <si>
    <t>Hanscom Park</t>
  </si>
  <si>
    <t>Hyde Park</t>
  </si>
  <si>
    <t>1873</t>
  </si>
  <si>
    <t>Garfield Park</t>
  </si>
  <si>
    <t>Pease</t>
  </si>
  <si>
    <t>1876</t>
  </si>
  <si>
    <t>Savage Park</t>
  </si>
  <si>
    <t>1877</t>
  </si>
  <si>
    <t>1878</t>
  </si>
  <si>
    <t>1880</t>
  </si>
  <si>
    <t>Baxter Square</t>
  </si>
  <si>
    <t>Constitution</t>
  </si>
  <si>
    <t>Drips Park</t>
  </si>
  <si>
    <t>1882</t>
  </si>
  <si>
    <t>1883</t>
  </si>
  <si>
    <t>White Park</t>
  </si>
  <si>
    <t>Denny Park</t>
  </si>
  <si>
    <t>1884</t>
  </si>
  <si>
    <t>1887</t>
  </si>
  <si>
    <t>Highland Park</t>
  </si>
  <si>
    <t>1889</t>
  </si>
  <si>
    <t>Latta Park</t>
  </si>
  <si>
    <t>1891</t>
  </si>
  <si>
    <t>1892</t>
  </si>
  <si>
    <t>Birch Park</t>
  </si>
  <si>
    <t>1894</t>
  </si>
  <si>
    <t>1895</t>
  </si>
  <si>
    <t>Harrington</t>
  </si>
  <si>
    <t>1897</t>
  </si>
  <si>
    <t>Robinson Park</t>
  </si>
  <si>
    <t>1899</t>
  </si>
  <si>
    <t>Sam Houston Park</t>
  </si>
  <si>
    <t>Watkins</t>
  </si>
  <si>
    <t>1901</t>
  </si>
  <si>
    <t>Stiles Circle</t>
  </si>
  <si>
    <t>Roeding Park</t>
  </si>
  <si>
    <t>1904</t>
  </si>
  <si>
    <t>Wingfield Park</t>
  </si>
  <si>
    <t>1905</t>
  </si>
  <si>
    <t>Plant Park</t>
  </si>
  <si>
    <t>1907</t>
  </si>
  <si>
    <t>Verde</t>
  </si>
  <si>
    <t>Beale Park</t>
  </si>
  <si>
    <t>1908</t>
  </si>
  <si>
    <t>1909</t>
  </si>
  <si>
    <t>Williams</t>
  </si>
  <si>
    <t>1910</t>
  </si>
  <si>
    <t>Owen</t>
  </si>
  <si>
    <t>Lummus Park</t>
  </si>
  <si>
    <t>1912</t>
  </si>
  <si>
    <t>Bold Face</t>
  </si>
  <si>
    <t>1917</t>
  </si>
  <si>
    <t>Delaney Park</t>
  </si>
  <si>
    <t>1920</t>
  </si>
  <si>
    <t>Dr. A.J. Chandler Park</t>
  </si>
  <si>
    <t>1921</t>
  </si>
  <si>
    <t>Lorenzi Park</t>
  </si>
  <si>
    <t>Pioneer</t>
  </si>
  <si>
    <t>1923</t>
  </si>
  <si>
    <t>Meadowbrook</t>
  </si>
  <si>
    <t>1924</t>
  </si>
  <si>
    <t>1926</t>
  </si>
  <si>
    <t>Eucalyptus</t>
  </si>
  <si>
    <t>Dickson-Azalea</t>
  </si>
  <si>
    <t>City Community Park</t>
  </si>
  <si>
    <t>1927</t>
  </si>
  <si>
    <t>Duke Park</t>
  </si>
  <si>
    <t>1934</t>
  </si>
  <si>
    <t>Country Park</t>
  </si>
  <si>
    <t>1937</t>
  </si>
  <si>
    <t>Glencarlyn</t>
  </si>
  <si>
    <t>1940</t>
  </si>
  <si>
    <t>Luzon Park</t>
  </si>
  <si>
    <t>1947</t>
  </si>
  <si>
    <t>Pioneer Park</t>
  </si>
  <si>
    <t>1948</t>
  </si>
  <si>
    <t>Downtown Park</t>
  </si>
  <si>
    <t>1953</t>
  </si>
  <si>
    <t>Babcock Park</t>
  </si>
  <si>
    <t>Brooks Tot Lot</t>
  </si>
  <si>
    <t>1955</t>
  </si>
  <si>
    <t>Red Wing Park</t>
  </si>
  <si>
    <t>1966</t>
  </si>
  <si>
    <t>Eldorado Park</t>
  </si>
  <si>
    <t>1967</t>
  </si>
  <si>
    <t>Willows Park</t>
  </si>
  <si>
    <t>1970</t>
  </si>
  <si>
    <t>Vaughn</t>
  </si>
  <si>
    <t>Woodland</t>
  </si>
  <si>
    <t>Stinchcomb Wildlife Refuge</t>
  </si>
  <si>
    <t>Rouge Park</t>
  </si>
  <si>
    <t>Thunderbird Conservation Park</t>
  </si>
  <si>
    <t>Gwynns Falls/Leakin Park</t>
  </si>
  <si>
    <t>Orange County Great Park</t>
  </si>
  <si>
    <t>Rancho Diana</t>
  </si>
  <si>
    <t>Glenn Cunningham Lake</t>
  </si>
  <si>
    <t>Sycamore Canyon Wilderness Park</t>
  </si>
  <si>
    <t>Mt. Airy Forest</t>
  </si>
  <si>
    <t>Rock Creek Park</t>
  </si>
  <si>
    <t>Indianapolis, In.</t>
  </si>
  <si>
    <t>San Bernardino Parks, Recreation &amp; Community Services</t>
  </si>
  <si>
    <t>The Largest City Parks</t>
  </si>
  <si>
    <t>Managing Agency</t>
  </si>
  <si>
    <t>Scottsdale Park and Recreation Division</t>
  </si>
  <si>
    <t>Sonoran Preserve</t>
  </si>
  <si>
    <t>Oklahoma City Department of Parks and Recreation</t>
  </si>
  <si>
    <t xml:space="preserve">Portland </t>
  </si>
  <si>
    <t>Lake Houston Wilderness Park</t>
  </si>
  <si>
    <t>Albuquerque Department of Parks and Recreation</t>
  </si>
  <si>
    <t>Piestewa Peak</t>
  </si>
  <si>
    <t>Fort Worth Department of Parks and Community Services</t>
  </si>
  <si>
    <t>Rio Grande Valley State Pk</t>
  </si>
  <si>
    <t>2800 Acre Water Bank</t>
  </si>
  <si>
    <t>City of Baskersfield</t>
  </si>
  <si>
    <t>New York City Departmetn of Parks and Recreation</t>
  </si>
  <si>
    <t>New York City</t>
  </si>
  <si>
    <t>San Pasqual Trails</t>
  </si>
  <si>
    <t>Black Mountain Park</t>
  </si>
  <si>
    <t>Bird Creek Regional Park</t>
  </si>
  <si>
    <t>Wissahickon Valley Park</t>
  </si>
  <si>
    <t>Lake Hefner</t>
  </si>
  <si>
    <t>Aurora Department of Parks, Recreation and Open Space</t>
  </si>
  <si>
    <t>Kansas City Parks and Recreation Department</t>
  </si>
  <si>
    <t xml:space="preserve">Kansas City </t>
  </si>
  <si>
    <t>Cortana Nature Preserve</t>
  </si>
  <si>
    <t>Pennypack Park</t>
  </si>
  <si>
    <t>Lake Overholser</t>
  </si>
  <si>
    <t>Beaman Park</t>
  </si>
  <si>
    <t>Nashville</t>
  </si>
  <si>
    <t>Stoney Mountain</t>
  </si>
  <si>
    <t>Beach Lake Park</t>
  </si>
  <si>
    <t>La Boca Negra Park</t>
  </si>
  <si>
    <t>Kincaid Park</t>
  </si>
  <si>
    <t>Riverside Parks, Recreation &amp; Community Services Department</t>
  </si>
  <si>
    <t xml:space="preserve">Riverside </t>
  </si>
  <si>
    <t>Winston-Salem Recreation and Park Maintenance Division</t>
  </si>
  <si>
    <t>Hansen Dam Recreation Center</t>
  </si>
  <si>
    <t xml:space="preserve">Omaha </t>
  </si>
  <si>
    <t>Sycamore Canyon Park</t>
  </si>
  <si>
    <t>Colorado Springs Parks, Recreation &amp; Cultural Services</t>
  </si>
  <si>
    <t>North Cheyenne Canyon Park</t>
  </si>
  <si>
    <t>River Legacy Park</t>
  </si>
  <si>
    <t>Arlington Parks and Recreation Department</t>
  </si>
  <si>
    <t>Reach 11 Rec Area</t>
  </si>
  <si>
    <t>Glendale Parks &amp; Recreation Department</t>
  </si>
  <si>
    <t xml:space="preserve">Glendale </t>
  </si>
  <si>
    <t>Plains Conservation Center</t>
  </si>
  <si>
    <t>Kallison Ranch</t>
  </si>
  <si>
    <t>Emma Long Park</t>
  </si>
  <si>
    <t>Van Cortlandt Park</t>
  </si>
  <si>
    <t>City Park Improvement Association</t>
  </si>
  <si>
    <t>Stumpy Lake Park</t>
  </si>
  <si>
    <t>Neuse River (includes easements)</t>
  </si>
  <si>
    <t>Raleigh Parks and Recreation Department</t>
  </si>
  <si>
    <t>Windgate Ranch</t>
  </si>
  <si>
    <t>Kern River Parkway (part)</t>
  </si>
  <si>
    <t>City of Bakersfield</t>
  </si>
  <si>
    <t>Robert H. Hodge Park</t>
  </si>
  <si>
    <t>White Rock Creek Greenbelt</t>
  </si>
  <si>
    <t>Zorinsky Lake</t>
  </si>
  <si>
    <t>Olmos Basin</t>
  </si>
  <si>
    <t>Great Trinity Forest</t>
  </si>
  <si>
    <t>William Blair Jr.</t>
  </si>
  <si>
    <t>Rochester Park</t>
  </si>
  <si>
    <t>Belle Isle Park</t>
  </si>
  <si>
    <t>McAllister Park</t>
  </si>
  <si>
    <t>Tecolote Canyon Natural Park</t>
  </si>
  <si>
    <t>Deem Hills</t>
  </si>
  <si>
    <t>The Largest Regional and County Parks Within a City</t>
  </si>
  <si>
    <t>Harris County Parks</t>
  </si>
  <si>
    <t>Trinity River Watershed</t>
  </si>
  <si>
    <t>Trinity Watershed Management Division</t>
  </si>
  <si>
    <t>Jackson County Parks and Recreation</t>
  </si>
  <si>
    <t>Bear Creek Pioneers Park</t>
  </si>
  <si>
    <t>Santa Clara County Parks and Recreation</t>
  </si>
  <si>
    <t>Percy Warner Park</t>
  </si>
  <si>
    <t xml:space="preserve">Metro Regional Parks and Greenspaces </t>
  </si>
  <si>
    <t>American River Parkway (part)</t>
  </si>
  <si>
    <t>Sacramento County Department of Regional Parks</t>
  </si>
  <si>
    <t>Tijuana River Valley Regional Park</t>
  </si>
  <si>
    <t>San Diego County Parks and Recreation</t>
  </si>
  <si>
    <t>Westridge Canyonback Wilderness Park</t>
  </si>
  <si>
    <t>Mountains Recreation and Conservation Authority</t>
  </si>
  <si>
    <t>Adobe Dam Recreation Area</t>
  </si>
  <si>
    <t>Maricopa County Parks and Recreation</t>
  </si>
  <si>
    <t>Anderson Lake County Park</t>
  </si>
  <si>
    <t>Cypress Creek Preserve</t>
  </si>
  <si>
    <t>Hillsborough County Parks and Recreation Department</t>
  </si>
  <si>
    <t>Barker Cypress Preserve</t>
  </si>
  <si>
    <t>Battle Creek Regional Park</t>
  </si>
  <si>
    <t>Ramsey County Parks and Recreation Department</t>
  </si>
  <si>
    <t>The Largest Federal Parks Located Within a City</t>
  </si>
  <si>
    <t>Chugach National Forest</t>
  </si>
  <si>
    <t>U.S. Forest Service</t>
  </si>
  <si>
    <t>U.S. Fish and Wildlife Service</t>
  </si>
  <si>
    <t>National Park Service</t>
  </si>
  <si>
    <t>Angeles National Forest (part)</t>
  </si>
  <si>
    <t>Anacostia Park</t>
  </si>
  <si>
    <t>The Presidio Parklands</t>
  </si>
  <si>
    <t>The Presidio Trust</t>
  </si>
  <si>
    <t>The National Mall Parklands</t>
  </si>
  <si>
    <t xml:space="preserve">The Largest State Parks Located Within a City </t>
  </si>
  <si>
    <t>Chugach State Park</t>
  </si>
  <si>
    <t>Texas Parks and Wildlife Department</t>
  </si>
  <si>
    <t>Hawaii Division of Forestry and Wildlife</t>
  </si>
  <si>
    <t>California Department of Parks and Recreation</t>
  </si>
  <si>
    <t>Florida Forest Service</t>
  </si>
  <si>
    <t>North Carolina State Praks</t>
  </si>
  <si>
    <t>Virginia Department of Game and Inland Fisheries</t>
  </si>
  <si>
    <t>Virginia Department of Conservation and Recreation</t>
  </si>
  <si>
    <t>Florida Park Service</t>
  </si>
  <si>
    <t>Tennesse Wildlife Resource Agency</t>
  </si>
  <si>
    <t>St. Johns River Water Management District</t>
  </si>
  <si>
    <t>Little Talbot Island State Park</t>
  </si>
  <si>
    <t>Big Talbot Island State Park</t>
  </si>
  <si>
    <t>Princess Anne Wildlife Manaement Area</t>
  </si>
  <si>
    <t>Jennings State Forest</t>
  </si>
  <si>
    <t>Bulls Bay Preserve</t>
  </si>
  <si>
    <t>New Jersey Division of Parks and Forestry</t>
  </si>
  <si>
    <t>Colorado State Parks</t>
  </si>
  <si>
    <t>Tennessee State Parks</t>
  </si>
  <si>
    <t>Kentucky Horse Park</t>
  </si>
  <si>
    <t>Kentucky Department of Parks</t>
  </si>
  <si>
    <t>Lexington</t>
  </si>
  <si>
    <t>This list includes only the largest park within the limits of a city. Most are owned by the municipality, but some are owned by a state, a county, a regional agency, or the federal government. If a park extends beyond the boundary of the city, only the acreage within the city is noted here.</t>
  </si>
  <si>
    <t>Lakeside Park/Lake Merritt</t>
  </si>
  <si>
    <t>Charlotte</t>
  </si>
  <si>
    <t>This list includes the most-visited park for each major agency.</t>
  </si>
  <si>
    <t>Washington, DC: National Park Service (within Washington, DC)</t>
  </si>
  <si>
    <t>South Mountain Park / Preserve</t>
  </si>
  <si>
    <t xml:space="preserve">Kansas City, Missouri Parks and Recreation </t>
  </si>
  <si>
    <t>Boston: Massachusetts Department of Conservation and Recreation (within Boston)</t>
  </si>
  <si>
    <t>Ala Moana Regional Park</t>
  </si>
  <si>
    <t>Harold Patterson Sports Center</t>
  </si>
  <si>
    <t>Charlotte: Mecklenburg County Park and Recreation</t>
  </si>
  <si>
    <t>Garland Parks, Recreation and Cultural Arts Department</t>
  </si>
  <si>
    <t>Chesapeake Department of Parks, Recreation and Tourism</t>
  </si>
  <si>
    <t>Fort Worth Park and Recreation Department</t>
  </si>
  <si>
    <t>Las Vegas Department of Parks and Recreation</t>
  </si>
  <si>
    <t>Trinity View Park</t>
  </si>
  <si>
    <t>Hialeah Parks and Recreation Department</t>
  </si>
  <si>
    <t>Arbor Hills</t>
  </si>
  <si>
    <t>Newark: Essex County Department of Parks, Recreation and Cultural Affairs</t>
  </si>
  <si>
    <t>Rittenhouse, Washington, Logan, Franklin Squares</t>
  </si>
  <si>
    <t>Main Plaza</t>
  </si>
  <si>
    <t>Columbus, Pittman-Sullivan Parks</t>
  </si>
  <si>
    <t>El Pueblo Park</t>
  </si>
  <si>
    <t>Woodstock School Park</t>
  </si>
  <si>
    <t>Settlers Landing Park</t>
  </si>
  <si>
    <t>Tribeca Park</t>
  </si>
  <si>
    <t>Gravois, Laclede, Mt. Pleasant Parks</t>
  </si>
  <si>
    <t xml:space="preserve">Centennial Regional Park </t>
  </si>
  <si>
    <t>Brinkley Park, Colonial Park, Columbus Park, Court Square</t>
  </si>
  <si>
    <t>Ahearn Park</t>
  </si>
  <si>
    <t>Cooper Triangle Park</t>
  </si>
  <si>
    <t>Confederate Park</t>
  </si>
  <si>
    <t>Abingdon Square</t>
  </si>
  <si>
    <t>Zeidler Union Square</t>
  </si>
  <si>
    <t>Randall's Island Park</t>
  </si>
  <si>
    <t>Walker Square</t>
  </si>
  <si>
    <t>Stuyvesant Square, Veteran's Park</t>
  </si>
  <si>
    <t>Clarke Square Park</t>
  </si>
  <si>
    <t>Commodore Barry Park</t>
  </si>
  <si>
    <t>Christopher Park</t>
  </si>
  <si>
    <t>Mabury Park</t>
  </si>
  <si>
    <t>Brush Square (O. Henry Museum)</t>
  </si>
  <si>
    <t>Livingston Park</t>
  </si>
  <si>
    <t>Theodore Roosevelt Park</t>
  </si>
  <si>
    <t>Scottsdale Ranch</t>
  </si>
  <si>
    <t xml:space="preserve">Scottsdale </t>
  </si>
  <si>
    <t xml:space="preserve">The date refers to the year of initial creation or acquisition; in the case of parks whose names have changed, the modern name is given. </t>
  </si>
  <si>
    <t>1775</t>
  </si>
  <si>
    <t>1853</t>
  </si>
  <si>
    <t>Hemming Park</t>
  </si>
  <si>
    <t>David G. Herrera and Ramon Quiroz Park</t>
  </si>
  <si>
    <t>1902</t>
  </si>
  <si>
    <t>City of Hialeah Parks and Recreation Department</t>
  </si>
  <si>
    <t>1943</t>
  </si>
  <si>
    <t xml:space="preserve">Parks include all city, county, metro, state, and federal parkland within city limits. </t>
  </si>
  <si>
    <t>Parks</t>
  </si>
  <si>
    <t>Parks per 10,000 Residents</t>
  </si>
  <si>
    <t>Boston*</t>
  </si>
  <si>
    <t>TOTAL</t>
  </si>
  <si>
    <t>MEDIAN</t>
  </si>
  <si>
    <t>Park Acres Within City Limits</t>
  </si>
  <si>
    <t>Total Parkland</t>
  </si>
  <si>
    <t>Alaska Department of Natural Resources (within Anchorage)</t>
  </si>
  <si>
    <t>National Park Service (within Anchorage)</t>
  </si>
  <si>
    <t>Alaska Fish and Game (within Anchorage)</t>
  </si>
  <si>
    <t>National Park Service (within Arlington, Virginia)</t>
  </si>
  <si>
    <t>E. Baton Rouge Recreation and Park Commission</t>
  </si>
  <si>
    <t>State of Idaho Open Space (within Boise)</t>
  </si>
  <si>
    <t>Idaho Fish &amp; Game (within Boise)</t>
  </si>
  <si>
    <t>U.S. Fish and Wildlife Servie (within Chesapeake)</t>
  </si>
  <si>
    <t>Michigan Department of Natural Resources (within Detroit)</t>
  </si>
  <si>
    <t>North Carolina State Parks (within Durham)</t>
  </si>
  <si>
    <t>El Paso County Department of Parks and Recreation (within El Paso city)</t>
  </si>
  <si>
    <t>Tarrant Regional Water District (within Ft. Worth)</t>
  </si>
  <si>
    <t>San Joaquin River Conservancy</t>
  </si>
  <si>
    <t>Discovery Green Conservancy (within Houston)</t>
  </si>
  <si>
    <t>St. Johns River Water Management District (within City of Jacksonville)</t>
  </si>
  <si>
    <t>Los Angeles County Department of Parks and Recreation (within Los Angeles City)</t>
  </si>
  <si>
    <t>Los Angeles Department of Water and Power (within Los Angeles City)</t>
  </si>
  <si>
    <t>21st Century Parks (within Louisville)</t>
  </si>
  <si>
    <t>Kentucky State Parks (within Louisville)</t>
  </si>
  <si>
    <t>University of Wisconsin Arboretum</t>
  </si>
  <si>
    <t>Tennessee State Parks (within Memphis)</t>
  </si>
  <si>
    <t>Non-Flood Protection Asset Management Authority / Levee Board (within New Orleans)</t>
  </si>
  <si>
    <t>Essex County Department of Parks, Recreation and Cultural Affairs (within Newark)</t>
  </si>
  <si>
    <t>Port of Oakland</t>
  </si>
  <si>
    <t>Pennsylvania Department of Conservation and Natural Resources (within Philadelphia)</t>
  </si>
  <si>
    <t>Pennsylvania Department of Conservation and Natural Resources (within Pittsburgh)</t>
  </si>
  <si>
    <t>Portland, Oreg.</t>
  </si>
  <si>
    <t>North Carolina State Parks (within Raleigh)</t>
  </si>
  <si>
    <t>Riverside County Regional Park and Open-Space District (within Riverside city)</t>
  </si>
  <si>
    <t>San Antonio River Authority</t>
  </si>
  <si>
    <t>Bexar Heritage Department (within San Antonio)</t>
  </si>
  <si>
    <t>San Diego Unified Port District</t>
  </si>
  <si>
    <t>US Fish and Wildlife Service (within San Diego)</t>
  </si>
  <si>
    <t>Presidio Trust (within San Francisco)</t>
  </si>
  <si>
    <t>Don Edwards San Francisco Bay National Wildlife Refuge (within San Jose)</t>
  </si>
  <si>
    <t xml:space="preserve">Santa Clara Valley Open Space Authority </t>
  </si>
  <si>
    <t>The Great Rivers Greenway District (within St. Louis)</t>
  </si>
  <si>
    <t>Minnesota Department of Natural Resources (within St. Paul)</t>
  </si>
  <si>
    <t>Metroparks of the Toledo Area</t>
  </si>
  <si>
    <t>Virginia Department of Game and Inland Fisheries (within Virginia Beach)</t>
  </si>
  <si>
    <t>Total</t>
  </si>
  <si>
    <t>High-Density Cities</t>
  </si>
  <si>
    <t>Median, High-Density Cities</t>
  </si>
  <si>
    <t>Medium-High-Density Cities</t>
  </si>
  <si>
    <t>Median, Medium-High-Density Cities</t>
  </si>
  <si>
    <t>Medium-Low-Density Cities</t>
  </si>
  <si>
    <t>Median, Medium-Low-Density Cities</t>
  </si>
  <si>
    <t>Low-Density Cities</t>
  </si>
  <si>
    <t>Median, Low-Density Cities</t>
  </si>
  <si>
    <t>Median, All Cities</t>
  </si>
  <si>
    <t>Median</t>
  </si>
  <si>
    <t>Medium-Low Density Cities</t>
  </si>
  <si>
    <t>Median, All Cities:</t>
  </si>
  <si>
    <t>Residents Beyond 1/2 Mile Walk of a Park</t>
  </si>
  <si>
    <t>Percent Population Within 1/2 Mile</t>
  </si>
  <si>
    <t>Percent Population Beyond 1/2 Mile</t>
  </si>
  <si>
    <t>Ancorage</t>
  </si>
  <si>
    <t>Revised post-publication, April 2016</t>
  </si>
  <si>
    <r>
      <t xml:space="preserve">Consolidated Parkland Tables from </t>
    </r>
    <r>
      <rPr>
        <b/>
        <i/>
        <sz val="11"/>
        <color indexed="8"/>
        <rFont val="Bookman Old Style"/>
        <family val="1"/>
      </rPr>
      <t>2016 City Park Facts</t>
    </r>
  </si>
  <si>
    <t>Largest Parks with Big Cities</t>
  </si>
  <si>
    <t>Largest Parks Within Big Cities</t>
  </si>
  <si>
    <r>
      <rPr>
        <b/>
        <sz val="10"/>
        <rFont val="Arial"/>
        <family val="2"/>
      </rPr>
      <t>Parkland</t>
    </r>
    <r>
      <rPr>
        <sz val="10"/>
        <rFont val="Arial"/>
        <family val="2"/>
      </rPr>
      <t xml:space="preserve"> includes city, county, metro, state, and federal parkland within city limits. </t>
    </r>
  </si>
  <si>
    <r>
      <t xml:space="preserve">Our calculations airport and railyard acreage from total city </t>
    </r>
    <r>
      <rPr>
        <b/>
        <sz val="10"/>
        <rFont val="Arial"/>
        <family val="2"/>
      </rPr>
      <t>land area</t>
    </r>
    <r>
      <rPr>
        <sz val="10"/>
        <rFont val="Arial"/>
        <family val="2"/>
      </rPr>
      <t>.</t>
    </r>
  </si>
  <si>
    <t>Park Acres per 1,000 Daytime Occupants</t>
  </si>
  <si>
    <t xml:space="preserve">Park Acres includes city, county, metro, state, and federal parkland within city limits. </t>
  </si>
  <si>
    <t>Natural and not yet developed areas are either pristine or reclaimed lands that are left largely undistrubed and managed for their ecological value (i.e., wetlands, forests, deserts) While they may have trails and occasional benches, they are not developed for any recreation activities beyond walking, running, and cycling.</t>
  </si>
  <si>
    <t>Percent Natural</t>
  </si>
  <si>
    <t>Natural Parkland (acres)</t>
  </si>
  <si>
    <r>
      <t xml:space="preserve">Our calculations remove unpopulated airport and railyard acreage from total city </t>
    </r>
    <r>
      <rPr>
        <b/>
        <sz val="10"/>
        <rFont val="Arial"/>
        <family val="2"/>
      </rPr>
      <t>land area</t>
    </r>
    <r>
      <rPr>
        <sz val="10"/>
        <rFont val="Arial"/>
        <family val="2"/>
      </rPr>
      <t>.</t>
    </r>
  </si>
  <si>
    <t>Parkland includes municipal, county, regional, state, and federal public parkland within city limits.</t>
  </si>
  <si>
    <r>
      <t xml:space="preserve">Park access is the ability to reach a publicly owned park within a half-mile walk on the road network, unobstructed by freeways, rivers, fences, and other obstacles. As of April 2016, park access has been measured only for the 75 most populous cities. Note that population figures will not exactly match the Census figures used elsewhere in this booklet. For methodology, detailed analysis, and maps, </t>
    </r>
    <r>
      <rPr>
        <b/>
        <sz val="10"/>
        <rFont val="Verdana"/>
        <family val="2"/>
      </rPr>
      <t>visit parkscore.org</t>
    </r>
    <r>
      <rPr>
        <sz val="10"/>
        <rFont val="Verdana"/>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</si>
</sst>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0.0"/>
    <numFmt numFmtId="167" formatCode="_(* #,##0.0_);_(* \(#,##0.0\);_(* &quot;-&quot;??_);_(@_)"/>
  </numFmts>
  <fonts count="53" x14ac:knownFonts="1">
    <font>
      <sz val="11"/>
      <color theme="1"/>
      <name val="Calibri"/>
      <family val="2"/>
      <scheme val="minor"/>
    </font>
    <font>
      <sz val="10"/>
      <color indexed="8"/>
      <name val="Arial"/>
      <family val="2"/>
    </font>
    <font>
      <b/>
      <sz val="10"/>
      <name val="Arial"/>
      <family val="2"/>
    </font>
    <font>
      <sz val="10"/>
      <name val="Arial"/>
      <family val="2"/>
    </font>
    <font>
      <b/>
      <i/>
      <sz val="10"/>
      <name val="Arial"/>
      <family val="2"/>
    </font>
    <font>
      <b/>
      <sz val="10"/>
      <color indexed="8"/>
      <name val="Arial"/>
      <family val="2"/>
    </font>
    <font>
      <b/>
      <sz val="11"/>
      <color indexed="8"/>
      <name val="Bookman Old Style"/>
      <family val="1"/>
    </font>
    <font>
      <b/>
      <i/>
      <sz val="11"/>
      <color indexed="8"/>
      <name val="Bookman Old Style"/>
      <family val="1"/>
    </font>
    <font>
      <sz val="11"/>
      <color indexed="8"/>
      <name val="Calibri"/>
      <family val="2"/>
    </font>
    <font>
      <u/>
      <sz val="10"/>
      <color indexed="12"/>
      <name val="Arial"/>
      <family val="2"/>
    </font>
    <font>
      <b/>
      <sz val="10"/>
      <color indexed="8"/>
      <name val="Bookman Old Style"/>
      <family val="1"/>
    </font>
    <font>
      <sz val="10"/>
      <color indexed="8"/>
      <name val="Bookman Old Style"/>
      <family val="1"/>
    </font>
    <font>
      <sz val="10"/>
      <name val="Verdana"/>
      <family val="2"/>
    </font>
    <font>
      <b/>
      <sz val="10"/>
      <name val="Verdana"/>
      <family val="2"/>
    </font>
    <font>
      <b/>
      <sz val="11"/>
      <color indexed="8"/>
      <name val="Calibri"/>
      <family val="2"/>
    </font>
    <font>
      <sz val="11"/>
      <name val="Calibri"/>
      <family val="2"/>
    </font>
    <font>
      <i/>
      <sz val="18"/>
      <color indexed="18"/>
      <name val="Arial"/>
      <family val="2"/>
    </font>
    <font>
      <i/>
      <sz val="10"/>
      <color indexed="8"/>
      <name val="Arial"/>
      <family val="2"/>
    </font>
    <font>
      <sz val="10"/>
      <color indexed="8"/>
      <name val="Book Antiqua"/>
      <family val="1"/>
    </font>
    <font>
      <b/>
      <sz val="10"/>
      <name val="Bookman Old Style"/>
      <family val="1"/>
    </font>
    <font>
      <sz val="11"/>
      <color indexed="8"/>
      <name val="Bookman Old Style"/>
      <family val="1"/>
    </font>
    <font>
      <sz val="11"/>
      <name val="Bookman Old Style"/>
      <family val="1"/>
    </font>
    <font>
      <sz val="11"/>
      <color indexed="8"/>
      <name val="Book Antiqua"/>
      <family val="1"/>
    </font>
    <font>
      <b/>
      <sz val="11"/>
      <name val="Bookman Old Style"/>
      <family val="1"/>
    </font>
    <font>
      <i/>
      <sz val="20"/>
      <color indexed="18"/>
      <name val="Arial"/>
      <family val="2"/>
    </font>
    <font>
      <sz val="10"/>
      <name val="Bookman Old Style"/>
      <family val="1"/>
    </font>
    <font>
      <b/>
      <sz val="14"/>
      <name val="Arial"/>
      <family val="2"/>
    </font>
    <font>
      <sz val="11"/>
      <color theme="1"/>
      <name val="Arial"/>
      <family val="2"/>
    </font>
    <font>
      <b/>
      <sz val="11"/>
      <color indexed="8"/>
      <name val="Arial"/>
      <family val="2"/>
    </font>
    <font>
      <b/>
      <sz val="11"/>
      <name val="Arial"/>
      <family val="2"/>
    </font>
    <font>
      <i/>
      <sz val="20"/>
      <color theme="3" tint="-0.249977111117893"/>
      <name val="Arial"/>
      <family val="2"/>
    </font>
    <font>
      <sz val="10"/>
      <name val="Times New Roman"/>
      <family val="1"/>
    </font>
    <font>
      <b/>
      <sz val="18"/>
      <name val="Arial"/>
      <family val="2"/>
    </font>
    <font>
      <i/>
      <sz val="11"/>
      <name val="Times New Roman"/>
      <family val="1"/>
    </font>
    <font>
      <b/>
      <i/>
      <sz val="11"/>
      <name val="Times New Roman"/>
      <family val="1"/>
    </font>
    <font>
      <b/>
      <i/>
      <sz val="14"/>
      <color indexed="18"/>
      <name val="Times New Roman"/>
      <family val="1"/>
    </font>
    <font>
      <sz val="10"/>
      <color indexed="8"/>
      <name val="Times New Roman"/>
      <family val="1"/>
    </font>
    <font>
      <sz val="10"/>
      <color indexed="8"/>
      <name val="Calibri"/>
      <family val="2"/>
    </font>
    <font>
      <sz val="10"/>
      <name val="Calibri"/>
      <family val="2"/>
    </font>
    <font>
      <sz val="11"/>
      <color indexed="55"/>
      <name val="Calibri"/>
      <family val="2"/>
    </font>
    <font>
      <sz val="10"/>
      <color rgb="FFFF0000"/>
      <name val="Calibri"/>
      <family val="2"/>
    </font>
    <font>
      <b/>
      <i/>
      <sz val="11"/>
      <color indexed="18"/>
      <name val="Times New Roman"/>
      <family val="1"/>
    </font>
    <font>
      <i/>
      <sz val="12"/>
      <color indexed="18"/>
      <name val="Times New Roman"/>
      <family val="1"/>
    </font>
    <font>
      <sz val="11"/>
      <color theme="1"/>
      <name val="Calibri"/>
      <family val="2"/>
      <scheme val="minor"/>
    </font>
    <font>
      <sz val="11"/>
      <color theme="0" tint="-0.34998626667073579"/>
      <name val="Calibri"/>
      <family val="2"/>
      <scheme val="minor"/>
    </font>
    <font>
      <sz val="9"/>
      <color indexed="8"/>
      <name val="Bookman Old Style"/>
      <family val="1"/>
    </font>
    <font>
      <i/>
      <sz val="11"/>
      <color indexed="18"/>
      <name val="Times New Roman"/>
      <family val="1"/>
    </font>
    <font>
      <sz val="11"/>
      <name val="Calibri"/>
      <family val="2"/>
      <scheme val="minor"/>
    </font>
    <font>
      <b/>
      <sz val="11"/>
      <name val="Calibri"/>
      <family val="2"/>
      <scheme val="minor"/>
    </font>
    <font>
      <b/>
      <sz val="11"/>
      <color theme="1"/>
      <name val="Bookman Old Style"/>
      <family val="1"/>
    </font>
    <font>
      <sz val="11"/>
      <color theme="1"/>
      <name val="Bookman Old Style"/>
      <family val="1"/>
    </font>
    <font>
      <b/>
      <sz val="11"/>
      <color theme="1"/>
      <name val="Calibri"/>
      <family val="2"/>
      <scheme val="minor"/>
    </font>
    <font>
      <b/>
      <i/>
      <sz val="16"/>
      <color indexed="18"/>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 fillId="0" borderId="0"/>
    <xf numFmtId="0" fontId="9" fillId="0" borderId="0" applyNumberFormat="0" applyFill="0" applyBorder="0" applyAlignment="0" applyProtection="0">
      <alignment vertical="top"/>
      <protection locked="0"/>
    </xf>
    <xf numFmtId="0" fontId="3" fillId="0" borderId="0"/>
    <xf numFmtId="0" fontId="1" fillId="0" borderId="0"/>
    <xf numFmtId="0" fontId="1" fillId="0" borderId="0"/>
    <xf numFmtId="0" fontId="1" fillId="0" borderId="0"/>
    <xf numFmtId="0" fontId="3" fillId="0" borderId="0"/>
    <xf numFmtId="0" fontId="8" fillId="0" borderId="0"/>
    <xf numFmtId="43" fontId="43" fillId="0" borderId="0" applyFont="0" applyFill="0" applyBorder="0" applyAlignment="0" applyProtection="0"/>
    <xf numFmtId="9" fontId="43" fillId="0" borderId="0" applyFont="0" applyFill="0" applyBorder="0" applyAlignment="0" applyProtection="0"/>
    <xf numFmtId="0" fontId="3" fillId="0" borderId="0"/>
  </cellStyleXfs>
  <cellXfs count="216">
    <xf numFmtId="0" fontId="0" fillId="0" borderId="0" xfId="0"/>
    <xf numFmtId="3" fontId="2" fillId="0" borderId="0" xfId="1" applyNumberFormat="1" applyFont="1" applyFill="1"/>
    <xf numFmtId="0" fontId="2" fillId="0" borderId="0" xfId="1" applyFont="1" applyFill="1" applyAlignment="1">
      <alignment wrapText="1"/>
    </xf>
    <xf numFmtId="0" fontId="2" fillId="0" borderId="0" xfId="1" applyFont="1" applyFill="1"/>
    <xf numFmtId="0" fontId="3" fillId="0" borderId="0" xfId="1" applyFont="1" applyFill="1" applyAlignment="1">
      <alignment horizontal="left"/>
    </xf>
    <xf numFmtId="3" fontId="2" fillId="0" borderId="0" xfId="1" applyNumberFormat="1" applyFont="1" applyFill="1" applyAlignment="1">
      <alignment horizontal="left"/>
    </xf>
    <xf numFmtId="0" fontId="4" fillId="0" borderId="0" xfId="1" applyFont="1" applyFill="1" applyAlignment="1">
      <alignment horizontal="left" wrapText="1"/>
    </xf>
    <xf numFmtId="3" fontId="3" fillId="0" borderId="0" xfId="1" applyNumberFormat="1" applyFont="1" applyFill="1" applyAlignment="1">
      <alignment horizontal="right" wrapText="1"/>
    </xf>
    <xf numFmtId="0" fontId="3" fillId="0" borderId="0" xfId="1" applyFont="1" applyFill="1" applyAlignment="1">
      <alignment wrapText="1"/>
    </xf>
    <xf numFmtId="3" fontId="3" fillId="0" borderId="0" xfId="1" applyNumberFormat="1" applyFont="1" applyFill="1" applyAlignment="1">
      <alignment wrapText="1"/>
    </xf>
    <xf numFmtId="0" fontId="3" fillId="0" borderId="0" xfId="1" applyFont="1" applyFill="1" applyAlignment="1">
      <alignment horizontal="left" wrapText="1"/>
    </xf>
    <xf numFmtId="3" fontId="2" fillId="0" borderId="0" xfId="1" applyNumberFormat="1" applyFont="1" applyFill="1" applyAlignment="1">
      <alignment horizontal="right" wrapText="1"/>
    </xf>
    <xf numFmtId="3" fontId="3" fillId="0" borderId="0" xfId="1" applyNumberFormat="1" applyFont="1" applyFill="1"/>
    <xf numFmtId="0" fontId="3" fillId="0" borderId="0" xfId="1" applyFont="1" applyFill="1"/>
    <xf numFmtId="0" fontId="1" fillId="0" borderId="0" xfId="1" applyFont="1" applyFill="1" applyBorder="1"/>
    <xf numFmtId="0" fontId="1" fillId="0" borderId="0" xfId="1" applyFont="1" applyFill="1"/>
    <xf numFmtId="0" fontId="1" fillId="0" borderId="0" xfId="1" applyFont="1" applyFill="1" applyBorder="1" applyAlignment="1">
      <alignment horizontal="left"/>
    </xf>
    <xf numFmtId="0" fontId="5" fillId="0" borderId="1" xfId="1" applyFont="1" applyFill="1" applyBorder="1" applyAlignment="1">
      <alignment horizontal="left"/>
    </xf>
    <xf numFmtId="3" fontId="5" fillId="0" borderId="1" xfId="1" applyNumberFormat="1" applyFont="1" applyFill="1" applyBorder="1" applyAlignment="1">
      <alignment horizontal="left" wrapText="1"/>
    </xf>
    <xf numFmtId="0" fontId="5" fillId="0" borderId="1" xfId="1" applyFont="1" applyFill="1" applyBorder="1" applyAlignment="1">
      <alignment wrapText="1"/>
    </xf>
    <xf numFmtId="0" fontId="5" fillId="0" borderId="0" xfId="1" applyFont="1" applyFill="1"/>
    <xf numFmtId="3" fontId="1" fillId="0" borderId="0" xfId="1" applyNumberFormat="1" applyFont="1" applyFill="1"/>
    <xf numFmtId="0" fontId="6" fillId="0" borderId="0" xfId="1" applyFont="1"/>
    <xf numFmtId="0" fontId="1" fillId="0" borderId="0" xfId="1"/>
    <xf numFmtId="0" fontId="5" fillId="0" borderId="0" xfId="1" applyFont="1"/>
    <xf numFmtId="0" fontId="8" fillId="0" borderId="0" xfId="1" applyFont="1" applyFill="1" applyAlignment="1"/>
    <xf numFmtId="0" fontId="9" fillId="0" borderId="0" xfId="2" applyAlignment="1" applyProtection="1"/>
    <xf numFmtId="0" fontId="10" fillId="0" borderId="0" xfId="1" applyFont="1"/>
    <xf numFmtId="165" fontId="1" fillId="0" borderId="0" xfId="1" applyNumberFormat="1" applyFont="1" applyFill="1"/>
    <xf numFmtId="0" fontId="1" fillId="0" borderId="0" xfId="1" applyFont="1" applyFill="1" applyAlignment="1">
      <alignment horizontal="left"/>
    </xf>
    <xf numFmtId="3" fontId="5" fillId="0" borderId="0" xfId="1" applyNumberFormat="1" applyFont="1" applyFill="1" applyAlignment="1">
      <alignment horizontal="left"/>
    </xf>
    <xf numFmtId="0" fontId="5" fillId="0" borderId="0" xfId="1" applyFont="1" applyFill="1" applyAlignment="1">
      <alignment horizontal="left"/>
    </xf>
    <xf numFmtId="0" fontId="0" fillId="0" borderId="0" xfId="0" applyAlignment="1">
      <alignment horizontal="left"/>
    </xf>
    <xf numFmtId="0" fontId="13" fillId="0" borderId="0" xfId="0" applyFont="1"/>
    <xf numFmtId="0" fontId="14" fillId="0" borderId="1" xfId="0" applyFont="1" applyFill="1" applyBorder="1" applyAlignment="1">
      <alignment wrapText="1"/>
    </xf>
    <xf numFmtId="3" fontId="14" fillId="0" borderId="1" xfId="0" applyNumberFormat="1" applyFont="1" applyFill="1" applyBorder="1" applyAlignment="1">
      <alignment horizontal="center" wrapText="1"/>
    </xf>
    <xf numFmtId="3" fontId="13" fillId="0" borderId="1" xfId="0" applyNumberFormat="1" applyFont="1" applyFill="1" applyBorder="1" applyAlignment="1">
      <alignment horizontal="center" wrapText="1"/>
    </xf>
    <xf numFmtId="0" fontId="13" fillId="0" borderId="1" xfId="0" applyFont="1" applyFill="1" applyBorder="1" applyAlignment="1">
      <alignment horizontal="center" wrapText="1"/>
    </xf>
    <xf numFmtId="0" fontId="0" fillId="0" borderId="0" xfId="0" applyFill="1" applyAlignment="1">
      <alignment wrapText="1"/>
    </xf>
    <xf numFmtId="0" fontId="0" fillId="0" borderId="2" xfId="0" applyFill="1" applyBorder="1"/>
    <xf numFmtId="3" fontId="15" fillId="0" borderId="2" xfId="7" applyNumberFormat="1" applyFont="1" applyFill="1" applyBorder="1" applyAlignment="1">
      <alignment horizontal="right" vertical="center"/>
    </xf>
    <xf numFmtId="164" fontId="15" fillId="0" borderId="2" xfId="7" applyNumberFormat="1" applyFont="1" applyFill="1" applyBorder="1" applyAlignment="1">
      <alignment horizontal="right" vertical="center" indent="4"/>
    </xf>
    <xf numFmtId="0" fontId="0" fillId="0" borderId="0" xfId="0" applyFill="1"/>
    <xf numFmtId="0" fontId="16" fillId="0" borderId="0" xfId="1" applyFont="1" applyFill="1" applyAlignment="1">
      <alignment horizontal="left"/>
    </xf>
    <xf numFmtId="3" fontId="17" fillId="0" borderId="0" xfId="7" applyNumberFormat="1" applyFont="1" applyFill="1" applyBorder="1" applyAlignment="1">
      <alignment horizontal="right" wrapText="1"/>
    </xf>
    <xf numFmtId="0" fontId="1" fillId="0" borderId="0" xfId="1" applyFill="1"/>
    <xf numFmtId="0" fontId="18" fillId="0" borderId="0" xfId="1" applyFont="1" applyFill="1" applyAlignment="1">
      <alignment horizontal="left" wrapText="1"/>
    </xf>
    <xf numFmtId="0" fontId="10" fillId="0" borderId="2" xfId="1" applyFont="1" applyFill="1" applyBorder="1" applyAlignment="1">
      <alignment horizontal="center" wrapText="1"/>
    </xf>
    <xf numFmtId="3" fontId="10" fillId="0" borderId="2" xfId="1" applyNumberFormat="1" applyFont="1" applyFill="1" applyBorder="1" applyAlignment="1">
      <alignment horizontal="center" wrapText="1"/>
    </xf>
    <xf numFmtId="9" fontId="19" fillId="0" borderId="2" xfId="7" applyNumberFormat="1" applyFont="1" applyFill="1" applyBorder="1" applyAlignment="1">
      <alignment horizontal="center" wrapText="1"/>
    </xf>
    <xf numFmtId="0" fontId="5" fillId="0" borderId="0" xfId="1" applyFont="1" applyFill="1" applyAlignment="1">
      <alignment horizontal="center" wrapText="1"/>
    </xf>
    <xf numFmtId="0" fontId="20" fillId="0" borderId="2" xfId="1" applyFont="1" applyFill="1" applyBorder="1" applyAlignment="1">
      <alignment horizontal="left"/>
    </xf>
    <xf numFmtId="9" fontId="21" fillId="0" borderId="2" xfId="7" applyNumberFormat="1" applyFont="1" applyFill="1" applyBorder="1" applyAlignment="1">
      <alignment horizontal="right"/>
    </xf>
    <xf numFmtId="165" fontId="20" fillId="0" borderId="2" xfId="1" applyNumberFormat="1" applyFont="1" applyFill="1" applyBorder="1" applyAlignment="1">
      <alignment horizontal="right"/>
    </xf>
    <xf numFmtId="0" fontId="22" fillId="0" borderId="0" xfId="1" applyFont="1" applyFill="1"/>
    <xf numFmtId="0" fontId="21" fillId="0" borderId="2" xfId="1" applyFont="1" applyFill="1" applyBorder="1" applyAlignment="1">
      <alignment horizontal="left"/>
    </xf>
    <xf numFmtId="164" fontId="19" fillId="0" borderId="2" xfId="7" applyNumberFormat="1" applyFont="1" applyFill="1" applyBorder="1" applyAlignment="1">
      <alignment horizontal="right"/>
    </xf>
    <xf numFmtId="165" fontId="23" fillId="0" borderId="2" xfId="1" applyNumberFormat="1" applyFont="1" applyFill="1" applyBorder="1" applyAlignment="1">
      <alignment horizontal="right"/>
    </xf>
    <xf numFmtId="164" fontId="23" fillId="0" borderId="2" xfId="1" applyNumberFormat="1" applyFont="1" applyFill="1" applyBorder="1" applyAlignment="1">
      <alignment horizontal="right"/>
    </xf>
    <xf numFmtId="3" fontId="17" fillId="0" borderId="0" xfId="1" applyNumberFormat="1" applyFont="1" applyFill="1" applyBorder="1" applyAlignment="1">
      <alignment horizontal="right"/>
    </xf>
    <xf numFmtId="0" fontId="24" fillId="0" borderId="0" xfId="0" applyFont="1" applyFill="1" applyBorder="1" applyAlignment="1">
      <alignment horizontal="left"/>
    </xf>
    <xf numFmtId="0" fontId="26" fillId="0" borderId="0" xfId="0" applyFont="1" applyFill="1" applyBorder="1" applyAlignment="1">
      <alignment vertical="center"/>
    </xf>
    <xf numFmtId="0" fontId="26" fillId="0" borderId="0" xfId="0" applyFont="1" applyFill="1" applyBorder="1" applyAlignment="1">
      <alignment horizontal="left" vertical="center"/>
    </xf>
    <xf numFmtId="3" fontId="3" fillId="0" borderId="0" xfId="0" applyNumberFormat="1" applyFont="1" applyFill="1" applyBorder="1" applyAlignment="1">
      <alignment vertical="center"/>
    </xf>
    <xf numFmtId="3" fontId="3" fillId="0" borderId="0" xfId="0" applyNumberFormat="1" applyFont="1" applyFill="1" applyAlignment="1">
      <alignment vertical="center"/>
    </xf>
    <xf numFmtId="0" fontId="27" fillId="0" borderId="0" xfId="0" applyFont="1"/>
    <xf numFmtId="0" fontId="28" fillId="0" borderId="1" xfId="6" applyFont="1" applyFill="1" applyBorder="1" applyAlignment="1"/>
    <xf numFmtId="0" fontId="28" fillId="0" borderId="1" xfId="6" applyFont="1" applyFill="1" applyBorder="1" applyAlignment="1">
      <alignment horizontal="left"/>
    </xf>
    <xf numFmtId="3" fontId="28" fillId="0" borderId="1" xfId="6" applyNumberFormat="1" applyFont="1" applyFill="1" applyBorder="1" applyAlignment="1">
      <alignment horizontal="center" wrapText="1"/>
    </xf>
    <xf numFmtId="3" fontId="29" fillId="0" borderId="1" xfId="6" applyNumberFormat="1" applyFont="1" applyFill="1" applyBorder="1" applyAlignment="1">
      <alignment horizontal="center" wrapText="1"/>
    </xf>
    <xf numFmtId="0" fontId="1" fillId="0" borderId="0" xfId="6" applyFont="1" applyFill="1" applyBorder="1" applyAlignment="1">
      <alignment vertical="center"/>
    </xf>
    <xf numFmtId="0" fontId="1" fillId="0" borderId="0" xfId="6" applyFont="1" applyFill="1" applyBorder="1" applyAlignment="1">
      <alignment horizontal="left" vertical="center"/>
    </xf>
    <xf numFmtId="3" fontId="1" fillId="0" borderId="0" xfId="6" applyNumberFormat="1" applyFont="1" applyFill="1" applyBorder="1" applyAlignment="1">
      <alignment horizontal="right" vertical="center"/>
    </xf>
    <xf numFmtId="0" fontId="3" fillId="0" borderId="0" xfId="6" applyFont="1" applyFill="1" applyBorder="1" applyAlignment="1">
      <alignment vertical="center"/>
    </xf>
    <xf numFmtId="0" fontId="3" fillId="0" borderId="0" xfId="6" applyFont="1" applyFill="1" applyBorder="1" applyAlignment="1">
      <alignment horizontal="left" vertical="center"/>
    </xf>
    <xf numFmtId="3" fontId="3" fillId="0" borderId="0" xfId="6" applyNumberFormat="1" applyFont="1" applyFill="1" applyBorder="1" applyAlignment="1">
      <alignment horizontal="right" vertical="center"/>
    </xf>
    <xf numFmtId="0" fontId="1" fillId="0" borderId="0" xfId="6" applyFont="1" applyFill="1" applyBorder="1" applyAlignment="1"/>
    <xf numFmtId="0" fontId="1" fillId="0" borderId="0" xfId="6" applyFont="1" applyFill="1" applyBorder="1" applyAlignment="1">
      <alignment horizontal="left"/>
    </xf>
    <xf numFmtId="0" fontId="3" fillId="0" borderId="0" xfId="0" applyFont="1" applyFill="1" applyAlignment="1">
      <alignment vertical="center"/>
    </xf>
    <xf numFmtId="0" fontId="1" fillId="0" borderId="0" xfId="6" applyFont="1" applyFill="1" applyBorder="1" applyAlignment="1">
      <alignment vertical="top"/>
    </xf>
    <xf numFmtId="0" fontId="1" fillId="0" borderId="0" xfId="6" applyFont="1" applyFill="1" applyBorder="1" applyAlignment="1">
      <alignment horizontal="left" vertical="top" wrapText="1"/>
    </xf>
    <xf numFmtId="3" fontId="1" fillId="0" borderId="0" xfId="6" applyNumberFormat="1" applyFont="1" applyFill="1" applyBorder="1" applyAlignment="1">
      <alignment horizontal="right" vertical="top"/>
    </xf>
    <xf numFmtId="0" fontId="30" fillId="0" borderId="0" xfId="0" applyFont="1" applyBorder="1" applyAlignment="1">
      <alignment horizontal="left"/>
    </xf>
    <xf numFmtId="0" fontId="3" fillId="0" borderId="0" xfId="0" applyFont="1" applyBorder="1" applyAlignment="1">
      <alignment horizontal="center"/>
    </xf>
    <xf numFmtId="0" fontId="3" fillId="0" borderId="0" xfId="0" applyFont="1" applyBorder="1" applyAlignment="1"/>
    <xf numFmtId="0" fontId="32" fillId="0" borderId="0" xfId="0" applyFont="1" applyFill="1" applyBorder="1" applyAlignment="1">
      <alignment horizontal="left"/>
    </xf>
    <xf numFmtId="0" fontId="3" fillId="0" borderId="0" xfId="0" applyFont="1" applyFill="1" applyBorder="1" applyAlignment="1"/>
    <xf numFmtId="0" fontId="5" fillId="0" borderId="0" xfId="1" applyFont="1" applyFill="1" applyAlignment="1">
      <alignment wrapText="1"/>
    </xf>
    <xf numFmtId="0" fontId="33" fillId="0" borderId="0" xfId="0" applyFont="1" applyFill="1" applyAlignment="1">
      <alignment horizontal="left" wrapText="1"/>
    </xf>
    <xf numFmtId="0" fontId="11" fillId="0" borderId="2" xfId="0" applyFont="1" applyFill="1" applyBorder="1" applyAlignment="1">
      <alignment horizontal="left" vertical="center"/>
    </xf>
    <xf numFmtId="3" fontId="11" fillId="0" borderId="2" xfId="0" applyNumberFormat="1" applyFont="1" applyFill="1" applyBorder="1" applyAlignment="1">
      <alignment horizontal="right" vertical="center"/>
    </xf>
    <xf numFmtId="9" fontId="11" fillId="0" borderId="2" xfId="0" applyNumberFormat="1" applyFont="1" applyFill="1" applyBorder="1" applyAlignment="1">
      <alignment horizontal="right" vertical="center"/>
    </xf>
    <xf numFmtId="0" fontId="11" fillId="0" borderId="3" xfId="0" applyFont="1" applyFill="1" applyBorder="1" applyAlignment="1">
      <alignment horizontal="left" vertical="center"/>
    </xf>
    <xf numFmtId="3" fontId="11" fillId="0" borderId="3" xfId="0" applyNumberFormat="1" applyFont="1" applyFill="1" applyBorder="1" applyAlignment="1">
      <alignment horizontal="right" vertical="center"/>
    </xf>
    <xf numFmtId="3" fontId="11" fillId="0" borderId="0" xfId="0" applyNumberFormat="1" applyFont="1" applyFill="1" applyBorder="1" applyAlignment="1">
      <alignment horizontal="right" vertical="center"/>
    </xf>
    <xf numFmtId="9" fontId="11" fillId="0" borderId="0" xfId="0" applyNumberFormat="1" applyFont="1" applyFill="1" applyBorder="1" applyAlignment="1">
      <alignment horizontal="right" vertical="center"/>
    </xf>
    <xf numFmtId="0" fontId="1" fillId="0" borderId="0" xfId="1" applyFill="1" applyAlignment="1">
      <alignment wrapText="1"/>
    </xf>
    <xf numFmtId="0" fontId="35" fillId="0" borderId="0" xfId="1" applyFont="1" applyFill="1" applyAlignment="1">
      <alignment horizontal="left"/>
    </xf>
    <xf numFmtId="3" fontId="1" fillId="0" borderId="0" xfId="1" applyNumberFormat="1"/>
    <xf numFmtId="0" fontId="36" fillId="0" borderId="0" xfId="1" applyFont="1" applyFill="1" applyAlignment="1">
      <alignment horizontal="left"/>
    </xf>
    <xf numFmtId="3" fontId="36" fillId="0" borderId="0" xfId="1" applyNumberFormat="1" applyFont="1" applyFill="1" applyAlignment="1">
      <alignment horizontal="right"/>
    </xf>
    <xf numFmtId="0" fontId="1" fillId="0" borderId="0" xfId="6" applyFont="1" applyFill="1" applyBorder="1" applyAlignment="1">
      <alignment horizontal="left" vertical="center" wrapText="1"/>
    </xf>
    <xf numFmtId="0" fontId="8" fillId="0" borderId="0" xfId="8"/>
    <xf numFmtId="0" fontId="8" fillId="0" borderId="0" xfId="8" applyFill="1"/>
    <xf numFmtId="166" fontId="8" fillId="0" borderId="0" xfId="8" applyNumberFormat="1"/>
    <xf numFmtId="0" fontId="15" fillId="0" borderId="0" xfId="8" applyFont="1" applyFill="1"/>
    <xf numFmtId="0" fontId="37" fillId="0" borderId="4" xfId="8" applyFont="1" applyFill="1" applyBorder="1"/>
    <xf numFmtId="3" fontId="37" fillId="0" borderId="4" xfId="8" applyNumberFormat="1" applyFont="1" applyFill="1" applyBorder="1" applyAlignment="1">
      <alignment horizontal="left" vertical="top" wrapText="1"/>
    </xf>
    <xf numFmtId="0" fontId="37" fillId="0" borderId="4" xfId="8" applyFont="1" applyFill="1" applyBorder="1" applyAlignment="1">
      <alignment horizontal="left" vertical="top" wrapText="1"/>
    </xf>
    <xf numFmtId="0" fontId="39" fillId="0" borderId="0" xfId="8" applyFont="1"/>
    <xf numFmtId="3" fontId="38" fillId="0" borderId="4" xfId="8" applyNumberFormat="1" applyFont="1" applyFill="1" applyBorder="1" applyAlignment="1">
      <alignment horizontal="left" vertical="top" wrapText="1"/>
    </xf>
    <xf numFmtId="0" fontId="15" fillId="0" borderId="0" xfId="8" applyFont="1" applyFill="1" applyAlignment="1">
      <alignment wrapText="1"/>
    </xf>
    <xf numFmtId="3" fontId="38" fillId="0" borderId="4" xfId="8" applyNumberFormat="1" applyFont="1" applyFill="1" applyBorder="1"/>
    <xf numFmtId="3" fontId="37" fillId="0" borderId="4" xfId="8" applyNumberFormat="1" applyFont="1" applyFill="1" applyBorder="1"/>
    <xf numFmtId="166" fontId="37" fillId="0" borderId="4" xfId="8" applyNumberFormat="1" applyFont="1" applyFill="1" applyBorder="1"/>
    <xf numFmtId="164" fontId="37" fillId="0" borderId="4" xfId="8" applyNumberFormat="1" applyFont="1" applyFill="1" applyBorder="1"/>
    <xf numFmtId="2" fontId="37" fillId="0" borderId="4" xfId="8" applyNumberFormat="1" applyFont="1" applyFill="1" applyBorder="1"/>
    <xf numFmtId="164" fontId="37" fillId="0" borderId="5" xfId="8" applyNumberFormat="1" applyFont="1" applyFill="1" applyBorder="1"/>
    <xf numFmtId="164" fontId="40" fillId="0" borderId="4" xfId="8" applyNumberFormat="1" applyFont="1" applyFill="1" applyBorder="1"/>
    <xf numFmtId="0" fontId="28" fillId="0" borderId="0" xfId="8" applyFont="1" applyFill="1"/>
    <xf numFmtId="166" fontId="28" fillId="0" borderId="0" xfId="8" applyNumberFormat="1" applyFont="1" applyFill="1"/>
    <xf numFmtId="0" fontId="5" fillId="0" borderId="0" xfId="1" applyFont="1" applyFill="1" applyBorder="1" applyAlignment="1">
      <alignment horizontal="left"/>
    </xf>
    <xf numFmtId="164" fontId="40" fillId="0" borderId="5" xfId="8" applyNumberFormat="1" applyFont="1" applyFill="1" applyBorder="1"/>
    <xf numFmtId="0" fontId="29" fillId="0" borderId="4" xfId="8" applyFont="1" applyFill="1" applyBorder="1" applyAlignment="1">
      <alignment wrapText="1"/>
    </xf>
    <xf numFmtId="3" fontId="1" fillId="0" borderId="0" xfId="1" applyNumberFormat="1" applyFont="1" applyFill="1" applyAlignment="1">
      <alignment horizontal="left"/>
    </xf>
    <xf numFmtId="4" fontId="1" fillId="0" borderId="0" xfId="1" applyNumberFormat="1" applyFont="1" applyFill="1" applyAlignment="1">
      <alignment horizontal="left"/>
    </xf>
    <xf numFmtId="3" fontId="1" fillId="0" borderId="0" xfId="1" applyNumberFormat="1" applyFont="1"/>
    <xf numFmtId="0" fontId="1" fillId="0" borderId="0" xfId="1" applyFont="1"/>
    <xf numFmtId="0" fontId="42" fillId="0" borderId="0" xfId="1" applyFont="1" applyFill="1" applyAlignment="1">
      <alignment horizontal="left"/>
    </xf>
    <xf numFmtId="3" fontId="11" fillId="0" borderId="0" xfId="1" applyNumberFormat="1" applyFont="1" applyFill="1" applyAlignment="1">
      <alignment horizontal="right"/>
    </xf>
    <xf numFmtId="0" fontId="18" fillId="0" borderId="0" xfId="1" applyFont="1" applyFill="1" applyAlignment="1">
      <alignment horizontal="left" wrapText="1"/>
    </xf>
    <xf numFmtId="0" fontId="25" fillId="0" borderId="0" xfId="0" applyFont="1" applyAlignment="1">
      <alignment horizontal="left" wrapText="1"/>
    </xf>
    <xf numFmtId="0" fontId="19" fillId="0" borderId="0" xfId="11" applyFont="1" applyBorder="1" applyAlignment="1">
      <alignment horizontal="left"/>
    </xf>
    <xf numFmtId="0" fontId="31" fillId="0" borderId="0" xfId="11" applyFont="1" applyBorder="1" applyAlignment="1">
      <alignment horizontal="left"/>
    </xf>
    <xf numFmtId="0" fontId="31" fillId="0" borderId="0" xfId="11" applyFont="1" applyBorder="1" applyAlignment="1">
      <alignment horizontal="center"/>
    </xf>
    <xf numFmtId="0" fontId="25" fillId="0" borderId="0" xfId="11" applyFont="1" applyBorder="1" applyAlignment="1">
      <alignment horizontal="left"/>
    </xf>
    <xf numFmtId="0" fontId="0" fillId="0" borderId="1" xfId="0" applyFill="1" applyBorder="1"/>
    <xf numFmtId="3" fontId="0" fillId="0" borderId="0" xfId="0" applyNumberFormat="1" applyFill="1"/>
    <xf numFmtId="0" fontId="0" fillId="0" borderId="0" xfId="0" applyFont="1" applyFill="1"/>
    <xf numFmtId="3" fontId="0" fillId="0" borderId="0" xfId="0" applyNumberFormat="1" applyFont="1" applyFill="1"/>
    <xf numFmtId="0" fontId="19" fillId="0" borderId="0" xfId="11" applyFont="1" applyFill="1" applyBorder="1" applyAlignment="1">
      <alignment horizontal="left"/>
    </xf>
    <xf numFmtId="0" fontId="31" fillId="0" borderId="0" xfId="11" applyFont="1" applyFill="1" applyBorder="1" applyAlignment="1">
      <alignment horizontal="left"/>
    </xf>
    <xf numFmtId="0" fontId="31" fillId="0" borderId="0" xfId="11" applyFont="1" applyFill="1" applyBorder="1" applyAlignment="1">
      <alignment horizontal="center"/>
    </xf>
    <xf numFmtId="0" fontId="25" fillId="0" borderId="0" xfId="11" applyFont="1" applyFill="1" applyBorder="1" applyAlignment="1">
      <alignment horizontal="left"/>
    </xf>
    <xf numFmtId="3" fontId="0" fillId="0" borderId="1" xfId="0" applyNumberFormat="1" applyFill="1" applyBorder="1"/>
    <xf numFmtId="0" fontId="44" fillId="0" borderId="0" xfId="0" applyFont="1" applyFill="1"/>
    <xf numFmtId="3" fontId="44" fillId="0" borderId="0" xfId="0" applyNumberFormat="1" applyFont="1" applyFill="1"/>
    <xf numFmtId="0" fontId="3" fillId="0" borderId="2" xfId="3" applyBorder="1"/>
    <xf numFmtId="0" fontId="10" fillId="0" borderId="1" xfId="1" applyFont="1" applyFill="1" applyBorder="1" applyAlignment="1">
      <alignment horizontal="left"/>
    </xf>
    <xf numFmtId="3" fontId="10" fillId="0" borderId="1" xfId="1" applyNumberFormat="1" applyFont="1" applyFill="1" applyBorder="1" applyAlignment="1">
      <alignment horizontal="center"/>
    </xf>
    <xf numFmtId="3" fontId="10" fillId="0" borderId="1" xfId="1" applyNumberFormat="1" applyFont="1" applyFill="1" applyBorder="1" applyAlignment="1">
      <alignment horizontal="right"/>
    </xf>
    <xf numFmtId="0" fontId="10" fillId="0" borderId="1" xfId="1" applyFont="1" applyFill="1" applyBorder="1" applyAlignment="1">
      <alignment horizontal="right" wrapText="1"/>
    </xf>
    <xf numFmtId="166" fontId="1" fillId="0" borderId="0" xfId="1" applyNumberFormat="1"/>
    <xf numFmtId="3" fontId="3" fillId="0" borderId="0" xfId="1" applyNumberFormat="1" applyFont="1" applyFill="1" applyAlignment="1">
      <alignment horizontal="left" wrapText="1"/>
    </xf>
    <xf numFmtId="3" fontId="46" fillId="0" borderId="0" xfId="0" applyNumberFormat="1" applyFont="1" applyFill="1" applyAlignment="1">
      <alignment horizontal="left"/>
    </xf>
    <xf numFmtId="3" fontId="47" fillId="0" borderId="0" xfId="0" applyNumberFormat="1" applyFont="1" applyFill="1" applyBorder="1" applyAlignment="1">
      <alignment horizontal="left"/>
    </xf>
    <xf numFmtId="3" fontId="11" fillId="0" borderId="0" xfId="0" applyNumberFormat="1" applyFont="1" applyFill="1" applyAlignment="1">
      <alignment horizontal="right"/>
    </xf>
    <xf numFmtId="164" fontId="11" fillId="0" borderId="0" xfId="10" applyNumberFormat="1" applyFont="1" applyFill="1" applyAlignment="1">
      <alignment horizontal="right"/>
    </xf>
    <xf numFmtId="3" fontId="41" fillId="0" borderId="0" xfId="0" applyNumberFormat="1" applyFont="1" applyFill="1" applyAlignment="1">
      <alignment horizontal="left"/>
    </xf>
    <xf numFmtId="3" fontId="48" fillId="0" borderId="0" xfId="0" applyNumberFormat="1" applyFont="1" applyFill="1" applyBorder="1" applyAlignment="1">
      <alignment horizontal="left"/>
    </xf>
    <xf numFmtId="3" fontId="10" fillId="0" borderId="0" xfId="0" applyNumberFormat="1" applyFont="1" applyFill="1" applyAlignment="1">
      <alignment horizontal="right"/>
    </xf>
    <xf numFmtId="164" fontId="10" fillId="0" borderId="0" xfId="10" applyNumberFormat="1" applyFont="1" applyFill="1" applyAlignment="1">
      <alignment horizontal="right"/>
    </xf>
    <xf numFmtId="4" fontId="11" fillId="0" borderId="0" xfId="0" applyNumberFormat="1" applyFont="1" applyFill="1" applyAlignment="1">
      <alignment horizontal="right"/>
    </xf>
    <xf numFmtId="0" fontId="5" fillId="0" borderId="0" xfId="0" applyFont="1" applyFill="1"/>
    <xf numFmtId="164" fontId="5" fillId="0" borderId="0" xfId="10" applyNumberFormat="1" applyFont="1" applyFill="1"/>
    <xf numFmtId="0" fontId="21" fillId="0" borderId="0" xfId="0" applyFont="1" applyFill="1" applyBorder="1" applyAlignment="1">
      <alignment horizontal="left"/>
    </xf>
    <xf numFmtId="0" fontId="23" fillId="0" borderId="0" xfId="0" applyFont="1" applyFill="1" applyBorder="1" applyAlignment="1">
      <alignment horizontal="left"/>
    </xf>
    <xf numFmtId="0" fontId="49" fillId="0" borderId="0" xfId="0" applyFont="1" applyFill="1" applyAlignment="1">
      <alignment wrapText="1"/>
    </xf>
    <xf numFmtId="0" fontId="49" fillId="0" borderId="0" xfId="0" applyFont="1" applyFill="1" applyAlignment="1">
      <alignment horizontal="left"/>
    </xf>
    <xf numFmtId="0" fontId="50" fillId="0" borderId="0" xfId="0" applyFont="1" applyFill="1"/>
    <xf numFmtId="3" fontId="50" fillId="0" borderId="0" xfId="0" applyNumberFormat="1" applyFont="1" applyFill="1"/>
    <xf numFmtId="167" fontId="50" fillId="0" borderId="0" xfId="9" applyNumberFormat="1" applyFont="1" applyFill="1"/>
    <xf numFmtId="0" fontId="49" fillId="0" borderId="0" xfId="0" applyFont="1" applyFill="1"/>
    <xf numFmtId="3" fontId="49" fillId="0" borderId="0" xfId="0" applyNumberFormat="1" applyFont="1" applyFill="1"/>
    <xf numFmtId="167" fontId="49" fillId="0" borderId="0" xfId="9" applyNumberFormat="1" applyFont="1" applyFill="1"/>
    <xf numFmtId="167" fontId="49" fillId="0" borderId="0" xfId="0" applyNumberFormat="1" applyFont="1" applyFill="1"/>
    <xf numFmtId="0" fontId="52" fillId="0" borderId="0" xfId="0" applyFont="1" applyFill="1" applyAlignment="1">
      <alignment horizontal="left"/>
    </xf>
    <xf numFmtId="0" fontId="51" fillId="0" borderId="1" xfId="0" applyFont="1" applyBorder="1"/>
    <xf numFmtId="3" fontId="51" fillId="0" borderId="1" xfId="0" applyNumberFormat="1" applyFont="1" applyBorder="1"/>
    <xf numFmtId="0" fontId="2" fillId="0" borderId="1" xfId="1" applyFont="1" applyFill="1" applyBorder="1" applyAlignment="1">
      <alignment horizontal="left"/>
    </xf>
    <xf numFmtId="3" fontId="2" fillId="0" borderId="1" xfId="1" applyNumberFormat="1" applyFont="1" applyFill="1" applyBorder="1" applyAlignment="1">
      <alignment horizontal="left" wrapText="1"/>
    </xf>
    <xf numFmtId="3" fontId="2" fillId="0" borderId="1" xfId="1" applyNumberFormat="1" applyFont="1" applyFill="1" applyBorder="1" applyAlignment="1">
      <alignment horizontal="left"/>
    </xf>
    <xf numFmtId="0" fontId="2" fillId="0" borderId="1" xfId="1" applyFont="1" applyFill="1" applyBorder="1" applyAlignment="1">
      <alignment horizontal="left" wrapText="1"/>
    </xf>
    <xf numFmtId="3" fontId="2" fillId="0" borderId="1" xfId="1" applyNumberFormat="1" applyFont="1" applyFill="1" applyBorder="1" applyAlignment="1">
      <alignment wrapText="1"/>
    </xf>
    <xf numFmtId="0" fontId="35" fillId="0" borderId="0" xfId="1" applyFont="1" applyFill="1" applyBorder="1" applyAlignment="1">
      <alignment horizontal="left"/>
    </xf>
    <xf numFmtId="0" fontId="5" fillId="0" borderId="0" xfId="1" applyFont="1" applyBorder="1"/>
    <xf numFmtId="0" fontId="45" fillId="0" borderId="2" xfId="0" applyFont="1" applyFill="1" applyBorder="1" applyAlignment="1">
      <alignment horizontal="left"/>
    </xf>
    <xf numFmtId="0" fontId="45" fillId="0" borderId="2" xfId="0" applyFont="1" applyFill="1" applyBorder="1" applyAlignment="1">
      <alignment horizontal="right"/>
    </xf>
    <xf numFmtId="0" fontId="0" fillId="0" borderId="2" xfId="0" applyBorder="1"/>
    <xf numFmtId="0" fontId="11" fillId="0" borderId="2" xfId="1" applyFont="1" applyFill="1" applyBorder="1" applyAlignment="1">
      <alignment horizontal="left"/>
    </xf>
    <xf numFmtId="3" fontId="11" fillId="0" borderId="2" xfId="1" applyNumberFormat="1" applyFont="1" applyFill="1" applyBorder="1" applyAlignment="1">
      <alignment horizontal="center"/>
    </xf>
    <xf numFmtId="3" fontId="11" fillId="0" borderId="2" xfId="1" applyNumberFormat="1" applyFont="1" applyFill="1" applyBorder="1" applyAlignment="1">
      <alignment horizontal="right"/>
    </xf>
    <xf numFmtId="166" fontId="11" fillId="0" borderId="2" xfId="1" applyNumberFormat="1" applyFont="1" applyFill="1" applyBorder="1" applyAlignment="1">
      <alignment horizontal="right"/>
    </xf>
    <xf numFmtId="0" fontId="1" fillId="0" borderId="2" xfId="1" applyBorder="1"/>
    <xf numFmtId="166" fontId="1" fillId="0" borderId="2" xfId="1" applyNumberFormat="1" applyBorder="1"/>
    <xf numFmtId="3" fontId="5" fillId="0" borderId="1" xfId="1" applyNumberFormat="1" applyFont="1" applyFill="1" applyBorder="1" applyAlignment="1">
      <alignment horizontal="left"/>
    </xf>
    <xf numFmtId="9" fontId="1" fillId="0" borderId="0" xfId="1" applyNumberFormat="1" applyFill="1"/>
    <xf numFmtId="0" fontId="10" fillId="0" borderId="1" xfId="0" applyFont="1" applyFill="1" applyBorder="1" applyAlignment="1">
      <alignment horizontal="left" wrapText="1"/>
    </xf>
    <xf numFmtId="3" fontId="10" fillId="0" borderId="1" xfId="0" applyNumberFormat="1" applyFont="1" applyFill="1" applyBorder="1" applyAlignment="1">
      <alignment horizontal="left" wrapText="1"/>
    </xf>
    <xf numFmtId="0" fontId="10" fillId="0" borderId="0" xfId="0" applyFont="1" applyFill="1" applyAlignment="1">
      <alignment horizontal="left" wrapText="1"/>
    </xf>
    <xf numFmtId="0" fontId="10" fillId="0" borderId="0" xfId="0" applyFont="1" applyFill="1" applyAlignment="1">
      <alignment wrapText="1"/>
    </xf>
    <xf numFmtId="3" fontId="10" fillId="0" borderId="0" xfId="0" applyNumberFormat="1" applyFont="1" applyFill="1" applyBorder="1" applyAlignment="1">
      <alignment horizontal="left" wrapText="1"/>
    </xf>
    <xf numFmtId="3" fontId="50" fillId="0" borderId="2" xfId="0" applyNumberFormat="1" applyFont="1" applyFill="1" applyBorder="1"/>
    <xf numFmtId="3" fontId="17" fillId="0" borderId="2" xfId="1" applyNumberFormat="1" applyFont="1" applyFill="1" applyBorder="1" applyAlignment="1">
      <alignment horizontal="right"/>
    </xf>
    <xf numFmtId="0" fontId="25" fillId="0" borderId="0" xfId="0" applyFont="1" applyAlignment="1">
      <alignment horizontal="left" wrapText="1"/>
    </xf>
    <xf numFmtId="0" fontId="1" fillId="0" borderId="0" xfId="6" applyFont="1" applyFill="1" applyBorder="1" applyAlignment="1">
      <alignment horizontal="left" vertical="center" wrapText="1"/>
    </xf>
    <xf numFmtId="0" fontId="33" fillId="0" borderId="0" xfId="0" applyFont="1" applyFill="1" applyAlignment="1">
      <alignment horizontal="left" wrapText="1"/>
    </xf>
    <xf numFmtId="0" fontId="34" fillId="0" borderId="0" xfId="0" applyFont="1" applyFill="1" applyAlignment="1">
      <alignment horizontal="center" wrapText="1"/>
    </xf>
    <xf numFmtId="0" fontId="3" fillId="0" borderId="0" xfId="0" applyFont="1" applyFill="1" applyAlignment="1">
      <alignment horizontal="left" vertical="top" wrapText="1"/>
    </xf>
    <xf numFmtId="0" fontId="1" fillId="0" borderId="0" xfId="1" applyFont="1" applyFill="1" applyBorder="1" applyAlignment="1">
      <alignment horizontal="left" wrapText="1"/>
    </xf>
    <xf numFmtId="0" fontId="41" fillId="0" borderId="0" xfId="0" applyFont="1" applyFill="1" applyAlignment="1">
      <alignment horizontal="left"/>
    </xf>
    <xf numFmtId="3" fontId="41" fillId="0" borderId="0" xfId="0" applyNumberFormat="1" applyFont="1" applyFill="1" applyAlignment="1">
      <alignment horizontal="left"/>
    </xf>
    <xf numFmtId="0" fontId="18" fillId="0" borderId="0" xfId="1" applyFont="1" applyFill="1" applyAlignment="1">
      <alignment horizontal="left" wrapText="1"/>
    </xf>
    <xf numFmtId="0" fontId="23" fillId="0" borderId="0" xfId="0" applyFont="1" applyFill="1" applyBorder="1" applyAlignment="1"/>
    <xf numFmtId="0" fontId="23" fillId="0" borderId="0" xfId="0" applyFont="1" applyFill="1" applyBorder="1" applyAlignment="1">
      <alignment horizontal="left"/>
    </xf>
    <xf numFmtId="0" fontId="0" fillId="0" borderId="0" xfId="0" applyAlignment="1">
      <alignment wrapText="1"/>
    </xf>
  </cellXfs>
  <cellStyles count="12">
    <cellStyle name="Comma" xfId="9" builtinId="3"/>
    <cellStyle name="Hyperlink" xfId="2" builtinId="8"/>
    <cellStyle name="Normal" xfId="0" builtinId="0"/>
    <cellStyle name="Normal 2" xfId="1"/>
    <cellStyle name="Normal 2 2" xfId="7"/>
    <cellStyle name="Normal 3" xfId="3"/>
    <cellStyle name="Normal 4" xfId="4"/>
    <cellStyle name="Normal 5" xfId="5"/>
    <cellStyle name="Normal 6" xfId="8"/>
    <cellStyle name="Normal_100 largest city parks.xls" xfId="11"/>
    <cellStyle name="Normal_Sheet1" xfId="6"/>
    <cellStyle name="Per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zoomScaleNormal="100" workbookViewId="0">
      <selection activeCell="B7" sqref="B7"/>
    </sheetView>
  </sheetViews>
  <sheetFormatPr defaultColWidth="11.42578125" defaultRowHeight="12.75" x14ac:dyDescent="0.2"/>
  <cols>
    <col min="1" max="16384" width="11.42578125" style="23"/>
  </cols>
  <sheetData>
    <row r="1" spans="1:2" ht="15" x14ac:dyDescent="0.25">
      <c r="A1" s="22" t="s">
        <v>1074</v>
      </c>
    </row>
    <row r="2" spans="1:2" ht="15" x14ac:dyDescent="0.25">
      <c r="A2" s="22"/>
    </row>
    <row r="3" spans="1:2" ht="15" x14ac:dyDescent="0.25">
      <c r="A3" s="22" t="s">
        <v>352</v>
      </c>
      <c r="B3" s="24"/>
    </row>
    <row r="4" spans="1:2" ht="15" x14ac:dyDescent="0.25">
      <c r="B4" s="25"/>
    </row>
    <row r="5" spans="1:2" x14ac:dyDescent="0.2">
      <c r="B5" s="26" t="s">
        <v>1076</v>
      </c>
    </row>
    <row r="6" spans="1:2" x14ac:dyDescent="0.2">
      <c r="B6" s="26" t="s">
        <v>353</v>
      </c>
    </row>
    <row r="7" spans="1:2" x14ac:dyDescent="0.2">
      <c r="B7" s="26" t="s">
        <v>354</v>
      </c>
    </row>
    <row r="8" spans="1:2" x14ac:dyDescent="0.2">
      <c r="B8" s="26" t="s">
        <v>518</v>
      </c>
    </row>
    <row r="9" spans="1:2" x14ac:dyDescent="0.2">
      <c r="B9" s="26" t="s">
        <v>355</v>
      </c>
    </row>
    <row r="10" spans="1:2" x14ac:dyDescent="0.2">
      <c r="B10" s="26" t="s">
        <v>356</v>
      </c>
    </row>
    <row r="11" spans="1:2" x14ac:dyDescent="0.2">
      <c r="B11" s="26" t="s">
        <v>357</v>
      </c>
    </row>
    <row r="12" spans="1:2" x14ac:dyDescent="0.2">
      <c r="B12" s="26" t="s">
        <v>358</v>
      </c>
    </row>
    <row r="13" spans="1:2" x14ac:dyDescent="0.2">
      <c r="B13" s="26" t="s">
        <v>359</v>
      </c>
    </row>
    <row r="14" spans="1:2" x14ac:dyDescent="0.2">
      <c r="B14" s="26" t="s">
        <v>0</v>
      </c>
    </row>
    <row r="15" spans="1:2" x14ac:dyDescent="0.2">
      <c r="B15" s="26" t="s">
        <v>360</v>
      </c>
    </row>
    <row r="16" spans="1:2" x14ac:dyDescent="0.2">
      <c r="B16" s="26" t="s">
        <v>361</v>
      </c>
    </row>
    <row r="17" spans="1:2" x14ac:dyDescent="0.2">
      <c r="B17" s="26" t="s">
        <v>362</v>
      </c>
    </row>
    <row r="18" spans="1:2" x14ac:dyDescent="0.2">
      <c r="B18" s="26" t="s">
        <v>363</v>
      </c>
    </row>
    <row r="19" spans="1:2" x14ac:dyDescent="0.2">
      <c r="B19" s="26" t="s">
        <v>364</v>
      </c>
    </row>
    <row r="23" spans="1:2" x14ac:dyDescent="0.2">
      <c r="A23" s="27" t="s">
        <v>365</v>
      </c>
    </row>
    <row r="24" spans="1:2" x14ac:dyDescent="0.2">
      <c r="A24" s="27"/>
    </row>
    <row r="25" spans="1:2" x14ac:dyDescent="0.2">
      <c r="A25" s="27" t="s">
        <v>366</v>
      </c>
    </row>
  </sheetData>
  <hyperlinks>
    <hyperlink ref="B5" location="'Largest Park'!A1" display="Largest City Parks in the U.S."/>
    <hyperlink ref="B8" location="'Most Visited Per Acre'!A1" display="Most Visited City Parks per Acre"/>
    <hyperlink ref="B7" location="'Most Visited Park by City'!A1" display="Most Visited City Parks in the U.S."/>
    <hyperlink ref="B9" location="'Natural and Designed Parkland'!A1" display="Natural and Designed Parkland by City"/>
    <hyperlink ref="B11" location="'Table of Contents'!A1" display="Oldest City Parks in the U.S."/>
    <hyperlink ref="B13" location="'Percent City Area'!A1" display="Parkland as Percentage of City Area"/>
    <hyperlink ref="B14" location="'Parkland Agency'!A1" display="Parkland by City and Agency"/>
    <hyperlink ref="B16" location="'Parkland per 1k Day Occupants'!A1" display="Parkland per 1,000 Daytime Occupants by City"/>
    <hyperlink ref="B17" location="'Parkland per 1k Residents'!A1" display="Parkland per 1,000 Residents by City"/>
    <hyperlink ref="B19" location="'Walkable Park Access'!A1" display="Walkable Park Access by City"/>
    <hyperlink ref="B15" location="'Parkland Outside City Limits'!A1" display="Parkland Outside City Limits by Major City Agency"/>
    <hyperlink ref="B18" location="'Population Density'!A1" display="Population Density"/>
    <hyperlink ref="B6" location="'Most Visited by Agency'!A1" display="Most Visited City Park by Major City Agency"/>
    <hyperlink ref="B10" location="'Oldest Park by City'!A1" display="Oldest City Park by Major City Agency"/>
    <hyperlink ref="B12" location="'Park Units'!A1" display="Park Units per 10,000 Residents by City"/>
  </hyperlinks>
  <pageMargins left="0.75" right="0.75" top="1" bottom="1" header="0.5" footer="0.5"/>
  <pageSetup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6"/>
  <sheetViews>
    <sheetView workbookViewId="0"/>
  </sheetViews>
  <sheetFormatPr defaultRowHeight="15" x14ac:dyDescent="0.25"/>
  <cols>
    <col min="1" max="1" width="53.5703125" customWidth="1"/>
    <col min="2" max="2" width="44.5703125" hidden="1" customWidth="1"/>
    <col min="3" max="3" width="24.85546875" customWidth="1"/>
  </cols>
  <sheetData>
    <row r="1" spans="1:4" ht="25.5" x14ac:dyDescent="0.35">
      <c r="A1" s="82" t="s">
        <v>1075</v>
      </c>
      <c r="B1" s="83"/>
      <c r="C1" s="84"/>
    </row>
    <row r="2" spans="1:4" ht="84.75" customHeight="1" x14ac:dyDescent="0.3">
      <c r="A2" s="204" t="s">
        <v>954</v>
      </c>
      <c r="B2" s="204"/>
      <c r="C2" s="204"/>
    </row>
    <row r="3" spans="1:4" ht="15.75" x14ac:dyDescent="0.3">
      <c r="A3" s="131"/>
      <c r="B3" s="131"/>
      <c r="C3" s="131"/>
      <c r="D3" s="131"/>
    </row>
    <row r="4" spans="1:4" ht="15.75" x14ac:dyDescent="0.3">
      <c r="A4" s="132" t="s">
        <v>831</v>
      </c>
      <c r="B4" s="133"/>
      <c r="C4" s="134"/>
      <c r="D4" s="135"/>
    </row>
    <row r="5" spans="1:4" x14ac:dyDescent="0.25">
      <c r="A5" s="177" t="s">
        <v>437</v>
      </c>
      <c r="B5" s="177" t="s">
        <v>832</v>
      </c>
      <c r="C5" s="177" t="s">
        <v>1</v>
      </c>
      <c r="D5" s="178" t="s">
        <v>377</v>
      </c>
    </row>
    <row r="6" spans="1:4" x14ac:dyDescent="0.25">
      <c r="A6" s="42" t="s">
        <v>439</v>
      </c>
      <c r="B6" s="42" t="s">
        <v>833</v>
      </c>
      <c r="C6" s="42" t="s">
        <v>325</v>
      </c>
      <c r="D6" s="137">
        <v>27765</v>
      </c>
    </row>
    <row r="7" spans="1:4" x14ac:dyDescent="0.25">
      <c r="A7" s="42" t="s">
        <v>442</v>
      </c>
      <c r="B7" s="42" t="s">
        <v>186</v>
      </c>
      <c r="C7" s="42" t="s">
        <v>292</v>
      </c>
      <c r="D7" s="137">
        <v>16306</v>
      </c>
    </row>
    <row r="8" spans="1:4" x14ac:dyDescent="0.25">
      <c r="A8" s="42" t="s">
        <v>834</v>
      </c>
      <c r="B8" s="42" t="s">
        <v>186</v>
      </c>
      <c r="C8" s="42" t="s">
        <v>292</v>
      </c>
      <c r="D8" s="137">
        <v>9487</v>
      </c>
    </row>
    <row r="9" spans="1:4" x14ac:dyDescent="0.25">
      <c r="A9" s="42" t="s">
        <v>445</v>
      </c>
      <c r="B9" s="42" t="s">
        <v>102</v>
      </c>
      <c r="C9" s="42" t="s">
        <v>294</v>
      </c>
      <c r="D9" s="137">
        <v>9269.82</v>
      </c>
    </row>
    <row r="10" spans="1:4" x14ac:dyDescent="0.25">
      <c r="A10" s="42" t="s">
        <v>453</v>
      </c>
      <c r="B10" s="42" t="s">
        <v>210</v>
      </c>
      <c r="C10" s="42" t="s">
        <v>286</v>
      </c>
      <c r="D10" s="137">
        <v>6932</v>
      </c>
    </row>
    <row r="11" spans="1:4" x14ac:dyDescent="0.25">
      <c r="A11" s="42" t="s">
        <v>454</v>
      </c>
      <c r="B11" s="42" t="s">
        <v>136</v>
      </c>
      <c r="C11" s="42" t="s">
        <v>435</v>
      </c>
      <c r="D11" s="137">
        <v>6218</v>
      </c>
    </row>
    <row r="12" spans="1:4" x14ac:dyDescent="0.25">
      <c r="A12" s="42" t="s">
        <v>455</v>
      </c>
      <c r="B12" s="42" t="s">
        <v>835</v>
      </c>
      <c r="C12" s="42" t="s">
        <v>334</v>
      </c>
      <c r="D12" s="137">
        <v>6190</v>
      </c>
    </row>
    <row r="13" spans="1:4" x14ac:dyDescent="0.25">
      <c r="A13" s="42" t="s">
        <v>457</v>
      </c>
      <c r="B13" s="42" t="s">
        <v>113</v>
      </c>
      <c r="C13" s="42" t="s">
        <v>327</v>
      </c>
      <c r="D13" s="137">
        <v>5348.1</v>
      </c>
    </row>
    <row r="14" spans="1:4" x14ac:dyDescent="0.25">
      <c r="A14" s="42" t="s">
        <v>420</v>
      </c>
      <c r="B14" s="42" t="s">
        <v>192</v>
      </c>
      <c r="C14" s="42" t="s">
        <v>836</v>
      </c>
      <c r="D14" s="137">
        <v>5172.25</v>
      </c>
    </row>
    <row r="15" spans="1:4" x14ac:dyDescent="0.25">
      <c r="A15" s="42" t="s">
        <v>837</v>
      </c>
      <c r="B15" s="42" t="s">
        <v>102</v>
      </c>
      <c r="C15" s="42" t="s">
        <v>294</v>
      </c>
      <c r="D15" s="137">
        <v>4786.6000000000004</v>
      </c>
    </row>
    <row r="16" spans="1:4" x14ac:dyDescent="0.25">
      <c r="A16" s="42" t="s">
        <v>459</v>
      </c>
      <c r="B16" s="42" t="s">
        <v>838</v>
      </c>
      <c r="C16" s="42" t="s">
        <v>285</v>
      </c>
      <c r="D16" s="137">
        <v>4596</v>
      </c>
    </row>
    <row r="17" spans="1:4" x14ac:dyDescent="0.25">
      <c r="A17" s="42" t="s">
        <v>458</v>
      </c>
      <c r="B17" s="42" t="s">
        <v>106</v>
      </c>
      <c r="C17" s="42" t="s">
        <v>341</v>
      </c>
      <c r="D17" s="137">
        <v>4284.34</v>
      </c>
    </row>
    <row r="18" spans="1:4" x14ac:dyDescent="0.25">
      <c r="A18" s="42" t="s">
        <v>429</v>
      </c>
      <c r="B18" s="42" t="s">
        <v>131</v>
      </c>
      <c r="C18" s="42" t="s">
        <v>265</v>
      </c>
      <c r="D18" s="137">
        <v>4281.7299999999996</v>
      </c>
    </row>
    <row r="19" spans="1:4" x14ac:dyDescent="0.25">
      <c r="A19" s="42" t="s">
        <v>463</v>
      </c>
      <c r="B19" s="42" t="s">
        <v>113</v>
      </c>
      <c r="C19" s="42" t="s">
        <v>327</v>
      </c>
      <c r="D19" s="137">
        <v>4201</v>
      </c>
    </row>
    <row r="20" spans="1:4" x14ac:dyDescent="0.25">
      <c r="A20" s="42" t="s">
        <v>469</v>
      </c>
      <c r="B20" s="42" t="s">
        <v>838</v>
      </c>
      <c r="C20" s="42" t="s">
        <v>285</v>
      </c>
      <c r="D20" s="137">
        <v>4200</v>
      </c>
    </row>
    <row r="21" spans="1:4" x14ac:dyDescent="0.25">
      <c r="A21" s="42" t="s">
        <v>427</v>
      </c>
      <c r="B21" s="42" t="s">
        <v>210</v>
      </c>
      <c r="C21" s="42" t="s">
        <v>286</v>
      </c>
      <c r="D21" s="137">
        <v>4108.3807165999997</v>
      </c>
    </row>
    <row r="22" spans="1:4" x14ac:dyDescent="0.25">
      <c r="A22" s="42" t="s">
        <v>461</v>
      </c>
      <c r="B22" s="42" t="s">
        <v>12</v>
      </c>
      <c r="C22" s="42" t="s">
        <v>322</v>
      </c>
      <c r="D22" s="137">
        <v>3923.5149299499999</v>
      </c>
    </row>
    <row r="23" spans="1:4" x14ac:dyDescent="0.25">
      <c r="A23" s="42" t="s">
        <v>839</v>
      </c>
      <c r="B23" s="42" t="s">
        <v>186</v>
      </c>
      <c r="C23" s="42" t="s">
        <v>292</v>
      </c>
      <c r="D23" s="137">
        <v>3766</v>
      </c>
    </row>
    <row r="24" spans="1:4" x14ac:dyDescent="0.25">
      <c r="A24" s="42" t="s">
        <v>471</v>
      </c>
      <c r="B24" s="42" t="s">
        <v>71</v>
      </c>
      <c r="C24" s="42" t="s">
        <v>297</v>
      </c>
      <c r="D24" s="137">
        <v>3652.69</v>
      </c>
    </row>
    <row r="25" spans="1:4" x14ac:dyDescent="0.25">
      <c r="A25" s="138" t="s">
        <v>465</v>
      </c>
      <c r="B25" s="138" t="s">
        <v>840</v>
      </c>
      <c r="C25" s="138" t="s">
        <v>339</v>
      </c>
      <c r="D25" s="139">
        <v>3629.8109999999997</v>
      </c>
    </row>
    <row r="26" spans="1:4" x14ac:dyDescent="0.25">
      <c r="A26" s="138" t="s">
        <v>841</v>
      </c>
      <c r="B26" s="138" t="s">
        <v>838</v>
      </c>
      <c r="C26" s="138" t="s">
        <v>285</v>
      </c>
      <c r="D26" s="139">
        <v>3185.9</v>
      </c>
    </row>
    <row r="27" spans="1:4" x14ac:dyDescent="0.25">
      <c r="A27" s="138" t="s">
        <v>468</v>
      </c>
      <c r="B27" s="138" t="s">
        <v>210</v>
      </c>
      <c r="C27" s="138" t="s">
        <v>286</v>
      </c>
      <c r="D27" s="139">
        <v>3180.0391302200001</v>
      </c>
    </row>
    <row r="28" spans="1:4" x14ac:dyDescent="0.25">
      <c r="A28" s="138" t="s">
        <v>472</v>
      </c>
      <c r="B28" s="138" t="s">
        <v>240</v>
      </c>
      <c r="C28" s="138" t="s">
        <v>333</v>
      </c>
      <c r="D28" s="139">
        <v>3170</v>
      </c>
    </row>
    <row r="29" spans="1:4" x14ac:dyDescent="0.25">
      <c r="A29" s="138" t="s">
        <v>842</v>
      </c>
      <c r="B29" s="138" t="s">
        <v>843</v>
      </c>
      <c r="C29" s="138" t="s">
        <v>337</v>
      </c>
      <c r="D29" s="139">
        <v>3090.5027131400002</v>
      </c>
    </row>
    <row r="30" spans="1:4" x14ac:dyDescent="0.25">
      <c r="A30" s="138" t="s">
        <v>473</v>
      </c>
      <c r="B30" s="138" t="s">
        <v>113</v>
      </c>
      <c r="C30" s="138" t="s">
        <v>327</v>
      </c>
      <c r="D30" s="139">
        <v>3037</v>
      </c>
    </row>
    <row r="31" spans="1:4" x14ac:dyDescent="0.25">
      <c r="A31" s="138" t="s">
        <v>436</v>
      </c>
      <c r="B31" s="138" t="s">
        <v>844</v>
      </c>
      <c r="C31" s="138" t="s">
        <v>845</v>
      </c>
      <c r="D31" s="139">
        <v>2771.7469999999898</v>
      </c>
    </row>
    <row r="32" spans="1:4" x14ac:dyDescent="0.25">
      <c r="A32" s="138" t="s">
        <v>474</v>
      </c>
      <c r="B32" s="138" t="s">
        <v>113</v>
      </c>
      <c r="C32" s="138" t="s">
        <v>327</v>
      </c>
      <c r="D32" s="139">
        <v>2625.7060000000001</v>
      </c>
    </row>
    <row r="33" spans="1:4" x14ac:dyDescent="0.25">
      <c r="A33" s="138" t="s">
        <v>481</v>
      </c>
      <c r="B33" s="138" t="s">
        <v>23</v>
      </c>
      <c r="C33" s="138" t="s">
        <v>293</v>
      </c>
      <c r="D33" s="139">
        <v>2494.2800000000002</v>
      </c>
    </row>
    <row r="34" spans="1:4" x14ac:dyDescent="0.25">
      <c r="A34" s="138" t="s">
        <v>846</v>
      </c>
      <c r="B34" s="138" t="s">
        <v>210</v>
      </c>
      <c r="C34" s="138" t="s">
        <v>286</v>
      </c>
      <c r="D34" s="139">
        <v>2488.6035792299999</v>
      </c>
    </row>
    <row r="35" spans="1:4" x14ac:dyDescent="0.25">
      <c r="A35" s="138" t="s">
        <v>847</v>
      </c>
      <c r="B35" s="138" t="s">
        <v>210</v>
      </c>
      <c r="C35" s="138" t="s">
        <v>286</v>
      </c>
      <c r="D35" s="139">
        <v>2232.9927468300002</v>
      </c>
    </row>
    <row r="36" spans="1:4" x14ac:dyDescent="0.25">
      <c r="A36" s="138" t="s">
        <v>848</v>
      </c>
      <c r="B36" s="138" t="s">
        <v>12</v>
      </c>
      <c r="C36" s="138" t="s">
        <v>322</v>
      </c>
      <c r="D36" s="139">
        <v>2174.9062962500002</v>
      </c>
    </row>
    <row r="37" spans="1:4" x14ac:dyDescent="0.25">
      <c r="A37" s="138" t="s">
        <v>849</v>
      </c>
      <c r="B37" s="138" t="s">
        <v>182</v>
      </c>
      <c r="C37" s="138" t="s">
        <v>263</v>
      </c>
      <c r="D37" s="139">
        <v>2047.2</v>
      </c>
    </row>
    <row r="38" spans="1:4" x14ac:dyDescent="0.25">
      <c r="A38" s="138" t="s">
        <v>850</v>
      </c>
      <c r="B38" s="138" t="s">
        <v>835</v>
      </c>
      <c r="C38" s="138" t="s">
        <v>334</v>
      </c>
      <c r="D38" s="139">
        <v>1940</v>
      </c>
    </row>
    <row r="39" spans="1:4" x14ac:dyDescent="0.25">
      <c r="A39" s="138" t="s">
        <v>482</v>
      </c>
      <c r="B39" s="138" t="s">
        <v>851</v>
      </c>
      <c r="C39" s="138" t="s">
        <v>328</v>
      </c>
      <c r="D39" s="139">
        <v>1832.5650145539</v>
      </c>
    </row>
    <row r="40" spans="1:4" x14ac:dyDescent="0.25">
      <c r="A40" s="138" t="s">
        <v>433</v>
      </c>
      <c r="B40" s="138" t="s">
        <v>852</v>
      </c>
      <c r="C40" s="138" t="s">
        <v>853</v>
      </c>
      <c r="D40" s="139">
        <v>1805</v>
      </c>
    </row>
    <row r="41" spans="1:4" x14ac:dyDescent="0.25">
      <c r="A41" s="138" t="s">
        <v>485</v>
      </c>
      <c r="B41" s="138" t="s">
        <v>844</v>
      </c>
      <c r="C41" s="138" t="s">
        <v>845</v>
      </c>
      <c r="D41" s="139">
        <v>1778</v>
      </c>
    </row>
    <row r="42" spans="1:4" x14ac:dyDescent="0.25">
      <c r="A42" s="138" t="s">
        <v>854</v>
      </c>
      <c r="B42" s="138" t="s">
        <v>24</v>
      </c>
      <c r="C42" s="138" t="s">
        <v>293</v>
      </c>
      <c r="D42" s="139">
        <v>1751.95</v>
      </c>
    </row>
    <row r="43" spans="1:4" x14ac:dyDescent="0.25">
      <c r="A43" s="138" t="s">
        <v>855</v>
      </c>
      <c r="B43" s="138" t="s">
        <v>182</v>
      </c>
      <c r="C43" s="138" t="s">
        <v>263</v>
      </c>
      <c r="D43" s="139">
        <v>1725.32</v>
      </c>
    </row>
    <row r="44" spans="1:4" x14ac:dyDescent="0.25">
      <c r="A44" s="138" t="s">
        <v>856</v>
      </c>
      <c r="B44" s="138" t="s">
        <v>835</v>
      </c>
      <c r="C44" s="138" t="s">
        <v>334</v>
      </c>
      <c r="D44" s="139">
        <v>1675</v>
      </c>
    </row>
    <row r="45" spans="1:4" x14ac:dyDescent="0.25">
      <c r="A45" s="138" t="s">
        <v>451</v>
      </c>
      <c r="B45" s="138" t="s">
        <v>186</v>
      </c>
      <c r="C45" s="138" t="s">
        <v>292</v>
      </c>
      <c r="D45" s="139">
        <v>1659</v>
      </c>
    </row>
    <row r="46" spans="1:4" x14ac:dyDescent="0.25">
      <c r="A46" s="138" t="s">
        <v>857</v>
      </c>
      <c r="B46" s="138" t="s">
        <v>155</v>
      </c>
      <c r="C46" s="138" t="s">
        <v>858</v>
      </c>
      <c r="D46" s="139">
        <v>1643</v>
      </c>
    </row>
    <row r="47" spans="1:4" x14ac:dyDescent="0.25">
      <c r="A47" s="138" t="s">
        <v>859</v>
      </c>
      <c r="B47" s="138" t="s">
        <v>186</v>
      </c>
      <c r="C47" s="138" t="s">
        <v>292</v>
      </c>
      <c r="D47" s="139">
        <v>1595</v>
      </c>
    </row>
    <row r="48" spans="1:4" x14ac:dyDescent="0.25">
      <c r="A48" s="138" t="s">
        <v>860</v>
      </c>
      <c r="B48" s="138" t="s">
        <v>12</v>
      </c>
      <c r="C48" s="138" t="s">
        <v>322</v>
      </c>
      <c r="D48" s="139">
        <v>1580.45865817</v>
      </c>
    </row>
    <row r="49" spans="1:4" x14ac:dyDescent="0.25">
      <c r="A49" s="138" t="s">
        <v>477</v>
      </c>
      <c r="B49" s="138" t="s">
        <v>131</v>
      </c>
      <c r="C49" s="138" t="s">
        <v>265</v>
      </c>
      <c r="D49" s="139">
        <v>1538.6</v>
      </c>
    </row>
    <row r="50" spans="1:4" x14ac:dyDescent="0.25">
      <c r="A50" s="138" t="s">
        <v>861</v>
      </c>
      <c r="B50" s="138" t="s">
        <v>838</v>
      </c>
      <c r="C50" s="138" t="s">
        <v>285</v>
      </c>
      <c r="D50" s="139">
        <v>1527.6</v>
      </c>
    </row>
    <row r="51" spans="1:4" x14ac:dyDescent="0.25">
      <c r="A51" s="138" t="s">
        <v>862</v>
      </c>
      <c r="B51" s="138" t="s">
        <v>12</v>
      </c>
      <c r="C51" s="138" t="s">
        <v>322</v>
      </c>
      <c r="D51" s="139">
        <v>1510.66667422</v>
      </c>
    </row>
    <row r="52" spans="1:4" x14ac:dyDescent="0.25">
      <c r="A52" s="138" t="s">
        <v>430</v>
      </c>
      <c r="B52" s="138" t="s">
        <v>102</v>
      </c>
      <c r="C52" s="138" t="s">
        <v>294</v>
      </c>
      <c r="D52" s="139">
        <v>1503.68</v>
      </c>
    </row>
    <row r="53" spans="1:4" x14ac:dyDescent="0.25">
      <c r="A53" s="138" t="s">
        <v>826</v>
      </c>
      <c r="B53" s="138" t="s">
        <v>863</v>
      </c>
      <c r="C53" s="138" t="s">
        <v>864</v>
      </c>
      <c r="D53" s="139">
        <v>1467.6</v>
      </c>
    </row>
    <row r="54" spans="1:4" x14ac:dyDescent="0.25">
      <c r="A54" s="138" t="s">
        <v>655</v>
      </c>
      <c r="B54" s="138" t="s">
        <v>865</v>
      </c>
      <c r="C54" s="138" t="s">
        <v>344</v>
      </c>
      <c r="D54" s="139">
        <v>1455.37</v>
      </c>
    </row>
    <row r="55" spans="1:4" x14ac:dyDescent="0.25">
      <c r="A55" s="138" t="s">
        <v>866</v>
      </c>
      <c r="B55" s="138" t="s">
        <v>131</v>
      </c>
      <c r="C55" s="138" t="s">
        <v>265</v>
      </c>
      <c r="D55" s="139">
        <v>1449.54</v>
      </c>
    </row>
    <row r="56" spans="1:4" x14ac:dyDescent="0.25">
      <c r="A56" s="138" t="s">
        <v>825</v>
      </c>
      <c r="B56" s="138" t="s">
        <v>179</v>
      </c>
      <c r="C56" s="138" t="s">
        <v>867</v>
      </c>
      <c r="D56" s="139">
        <v>1431</v>
      </c>
    </row>
    <row r="57" spans="1:4" x14ac:dyDescent="0.25">
      <c r="A57" s="138" t="s">
        <v>827</v>
      </c>
      <c r="B57" s="138" t="s">
        <v>53</v>
      </c>
      <c r="C57" s="138" t="s">
        <v>291</v>
      </c>
      <c r="D57" s="139">
        <v>1430.377</v>
      </c>
    </row>
    <row r="58" spans="1:4" x14ac:dyDescent="0.25">
      <c r="A58" s="138" t="s">
        <v>423</v>
      </c>
      <c r="B58" s="138" t="s">
        <v>182</v>
      </c>
      <c r="C58" s="138" t="s">
        <v>263</v>
      </c>
      <c r="D58" s="139">
        <v>1403.22</v>
      </c>
    </row>
    <row r="59" spans="1:4" x14ac:dyDescent="0.25">
      <c r="A59" s="138" t="s">
        <v>868</v>
      </c>
      <c r="B59" s="138" t="s">
        <v>210</v>
      </c>
      <c r="C59" s="138" t="s">
        <v>286</v>
      </c>
      <c r="D59" s="139">
        <v>1371.7926360199999</v>
      </c>
    </row>
    <row r="60" spans="1:4" x14ac:dyDescent="0.25">
      <c r="A60" s="138" t="s">
        <v>823</v>
      </c>
      <c r="B60" s="138" t="s">
        <v>108</v>
      </c>
      <c r="C60" s="138" t="s">
        <v>288</v>
      </c>
      <c r="D60" s="139">
        <v>1347</v>
      </c>
    </row>
    <row r="61" spans="1:4" x14ac:dyDescent="0.25">
      <c r="A61" s="138" t="s">
        <v>431</v>
      </c>
      <c r="B61" s="138" t="s">
        <v>869</v>
      </c>
      <c r="C61" s="138" t="s">
        <v>330</v>
      </c>
      <c r="D61" s="139">
        <v>1326.76</v>
      </c>
    </row>
    <row r="62" spans="1:4" x14ac:dyDescent="0.25">
      <c r="A62" s="138" t="s">
        <v>420</v>
      </c>
      <c r="B62" s="138" t="s">
        <v>224</v>
      </c>
      <c r="C62" s="138" t="s">
        <v>277</v>
      </c>
      <c r="D62" s="139">
        <v>1284.7509217100001</v>
      </c>
    </row>
    <row r="63" spans="1:4" x14ac:dyDescent="0.25">
      <c r="A63" s="138" t="s">
        <v>870</v>
      </c>
      <c r="B63" s="138" t="s">
        <v>869</v>
      </c>
      <c r="C63" s="138" t="s">
        <v>330</v>
      </c>
      <c r="D63" s="139">
        <v>1276</v>
      </c>
    </row>
    <row r="64" spans="1:4" x14ac:dyDescent="0.25">
      <c r="A64" s="138" t="s">
        <v>871</v>
      </c>
      <c r="B64" s="138" t="s">
        <v>872</v>
      </c>
      <c r="C64" s="138" t="s">
        <v>13</v>
      </c>
      <c r="D64" s="139">
        <v>1238</v>
      </c>
    </row>
    <row r="65" spans="1:4" x14ac:dyDescent="0.25">
      <c r="A65" s="138" t="s">
        <v>411</v>
      </c>
      <c r="B65" s="138" t="s">
        <v>45</v>
      </c>
      <c r="C65" s="138" t="s">
        <v>268</v>
      </c>
      <c r="D65" s="139">
        <v>1216.25</v>
      </c>
    </row>
    <row r="66" spans="1:4" x14ac:dyDescent="0.25">
      <c r="A66" s="138" t="s">
        <v>873</v>
      </c>
      <c r="B66" s="138" t="s">
        <v>186</v>
      </c>
      <c r="C66" s="138" t="s">
        <v>292</v>
      </c>
      <c r="D66" s="139">
        <v>1200.01</v>
      </c>
    </row>
    <row r="67" spans="1:4" x14ac:dyDescent="0.25">
      <c r="A67" s="138" t="s">
        <v>821</v>
      </c>
      <c r="B67" s="138" t="s">
        <v>874</v>
      </c>
      <c r="C67" s="138" t="s">
        <v>875</v>
      </c>
      <c r="D67" s="139">
        <v>1185</v>
      </c>
    </row>
    <row r="68" spans="1:4" x14ac:dyDescent="0.25">
      <c r="A68" s="138" t="s">
        <v>876</v>
      </c>
      <c r="B68" s="138" t="s">
        <v>851</v>
      </c>
      <c r="C68" s="138" t="s">
        <v>328</v>
      </c>
      <c r="D68" s="139">
        <v>1182.4824955199999</v>
      </c>
    </row>
    <row r="69" spans="1:4" x14ac:dyDescent="0.25">
      <c r="A69" s="138" t="s">
        <v>820</v>
      </c>
      <c r="B69" s="138" t="s">
        <v>73</v>
      </c>
      <c r="C69" s="138" t="s">
        <v>306</v>
      </c>
      <c r="D69" s="139">
        <v>1181.3900000000001</v>
      </c>
    </row>
    <row r="70" spans="1:4" x14ac:dyDescent="0.25">
      <c r="A70" s="138" t="s">
        <v>877</v>
      </c>
      <c r="B70" s="138" t="s">
        <v>207</v>
      </c>
      <c r="C70" s="138" t="s">
        <v>301</v>
      </c>
      <c r="D70" s="139">
        <v>1165.81</v>
      </c>
    </row>
    <row r="71" spans="1:4" x14ac:dyDescent="0.25">
      <c r="A71" s="138" t="s">
        <v>878</v>
      </c>
      <c r="B71" s="138" t="s">
        <v>23</v>
      </c>
      <c r="C71" s="138" t="s">
        <v>293</v>
      </c>
      <c r="D71" s="139">
        <v>1147.02</v>
      </c>
    </row>
    <row r="72" spans="1:4" x14ac:dyDescent="0.25">
      <c r="A72" s="138" t="s">
        <v>879</v>
      </c>
      <c r="B72" s="138" t="s">
        <v>167</v>
      </c>
      <c r="C72" s="138" t="s">
        <v>845</v>
      </c>
      <c r="D72" s="139">
        <v>1146.43</v>
      </c>
    </row>
    <row r="73" spans="1:4" x14ac:dyDescent="0.25">
      <c r="A73" s="138" t="s">
        <v>422</v>
      </c>
      <c r="B73" s="138" t="s">
        <v>880</v>
      </c>
      <c r="C73" s="138" t="s">
        <v>324</v>
      </c>
      <c r="D73" s="139">
        <v>1133.8361580000001</v>
      </c>
    </row>
    <row r="74" spans="1:4" x14ac:dyDescent="0.25">
      <c r="A74" s="138" t="s">
        <v>881</v>
      </c>
      <c r="B74" s="138" t="s">
        <v>245</v>
      </c>
      <c r="C74" s="138" t="s">
        <v>326</v>
      </c>
      <c r="D74" s="139">
        <v>1119.46</v>
      </c>
    </row>
    <row r="75" spans="1:4" x14ac:dyDescent="0.25">
      <c r="A75" s="138" t="s">
        <v>486</v>
      </c>
      <c r="B75" s="138" t="s">
        <v>23</v>
      </c>
      <c r="C75" s="138" t="s">
        <v>293</v>
      </c>
      <c r="D75" s="139">
        <v>1118.6600000000001</v>
      </c>
    </row>
    <row r="76" spans="1:4" x14ac:dyDescent="0.25">
      <c r="A76" s="138" t="s">
        <v>416</v>
      </c>
      <c r="B76" s="138" t="s">
        <v>210</v>
      </c>
      <c r="C76" s="138" t="s">
        <v>286</v>
      </c>
      <c r="D76" s="139">
        <v>1089.4721018299999</v>
      </c>
    </row>
    <row r="77" spans="1:4" x14ac:dyDescent="0.25">
      <c r="A77" s="138" t="s">
        <v>824</v>
      </c>
      <c r="B77" s="138" t="s">
        <v>207</v>
      </c>
      <c r="C77" s="138" t="s">
        <v>301</v>
      </c>
      <c r="D77" s="139">
        <v>1074.3</v>
      </c>
    </row>
    <row r="78" spans="1:4" x14ac:dyDescent="0.25">
      <c r="A78" s="138" t="s">
        <v>882</v>
      </c>
      <c r="B78" s="138" t="s">
        <v>883</v>
      </c>
      <c r="C78" s="138" t="s">
        <v>295</v>
      </c>
      <c r="D78" s="139">
        <v>1064.6300000000001</v>
      </c>
    </row>
    <row r="79" spans="1:4" x14ac:dyDescent="0.25">
      <c r="A79" s="138" t="s">
        <v>819</v>
      </c>
      <c r="B79" s="138" t="s">
        <v>835</v>
      </c>
      <c r="C79" s="138" t="s">
        <v>334</v>
      </c>
      <c r="D79" s="139">
        <v>1054</v>
      </c>
    </row>
    <row r="80" spans="1:4" x14ac:dyDescent="0.25">
      <c r="A80" s="138" t="s">
        <v>884</v>
      </c>
      <c r="B80" s="138" t="s">
        <v>207</v>
      </c>
      <c r="C80" s="138" t="s">
        <v>301</v>
      </c>
      <c r="D80" s="139">
        <v>1033.2360000000001</v>
      </c>
    </row>
    <row r="81" spans="1:4" x14ac:dyDescent="0.25">
      <c r="A81" s="138" t="s">
        <v>413</v>
      </c>
      <c r="B81" s="138" t="s">
        <v>214</v>
      </c>
      <c r="C81" s="138" t="s">
        <v>258</v>
      </c>
      <c r="D81" s="139">
        <v>1031.9000000000001</v>
      </c>
    </row>
    <row r="82" spans="1:4" x14ac:dyDescent="0.25">
      <c r="A82" s="138" t="s">
        <v>885</v>
      </c>
      <c r="B82" s="138" t="s">
        <v>886</v>
      </c>
      <c r="C82" s="138" t="s">
        <v>337</v>
      </c>
      <c r="D82" s="139">
        <v>1029.0999999999999</v>
      </c>
    </row>
    <row r="83" spans="1:4" x14ac:dyDescent="0.25">
      <c r="A83" s="138" t="s">
        <v>887</v>
      </c>
      <c r="B83" s="138" t="s">
        <v>852</v>
      </c>
      <c r="C83" s="138" t="s">
        <v>853</v>
      </c>
      <c r="D83" s="139">
        <v>1029.05</v>
      </c>
    </row>
    <row r="84" spans="1:4" x14ac:dyDescent="0.25">
      <c r="A84" s="138" t="s">
        <v>888</v>
      </c>
      <c r="B84" s="138" t="s">
        <v>71</v>
      </c>
      <c r="C84" s="138" t="s">
        <v>297</v>
      </c>
      <c r="D84" s="139">
        <v>1025.6500000000001</v>
      </c>
    </row>
    <row r="85" spans="1:4" x14ac:dyDescent="0.25">
      <c r="A85" s="138" t="s">
        <v>889</v>
      </c>
      <c r="B85" s="138" t="s">
        <v>179</v>
      </c>
      <c r="C85" s="138" t="s">
        <v>867</v>
      </c>
      <c r="D85" s="139">
        <v>1023</v>
      </c>
    </row>
    <row r="86" spans="1:4" x14ac:dyDescent="0.25">
      <c r="A86" s="138" t="s">
        <v>822</v>
      </c>
      <c r="B86" s="138" t="s">
        <v>30</v>
      </c>
      <c r="C86" s="138" t="s">
        <v>267</v>
      </c>
      <c r="D86" s="139">
        <v>1018.0553</v>
      </c>
    </row>
    <row r="87" spans="1:4" x14ac:dyDescent="0.25">
      <c r="A87" s="138" t="s">
        <v>890</v>
      </c>
      <c r="B87" s="138" t="s">
        <v>207</v>
      </c>
      <c r="C87" s="138" t="s">
        <v>301</v>
      </c>
      <c r="D87" s="139">
        <v>1010</v>
      </c>
    </row>
    <row r="88" spans="1:4" x14ac:dyDescent="0.25">
      <c r="A88" s="138" t="s">
        <v>891</v>
      </c>
      <c r="B88" s="138" t="s">
        <v>71</v>
      </c>
      <c r="C88" s="138" t="s">
        <v>297</v>
      </c>
      <c r="D88" s="139">
        <v>983.28</v>
      </c>
    </row>
    <row r="89" spans="1:4" x14ac:dyDescent="0.25">
      <c r="A89" s="138" t="s">
        <v>892</v>
      </c>
      <c r="B89" s="138" t="s">
        <v>71</v>
      </c>
      <c r="C89" s="138" t="s">
        <v>297</v>
      </c>
      <c r="D89" s="139">
        <v>983.28</v>
      </c>
    </row>
    <row r="90" spans="1:4" x14ac:dyDescent="0.25">
      <c r="A90" s="138" t="s">
        <v>893</v>
      </c>
      <c r="B90" s="138" t="s">
        <v>71</v>
      </c>
      <c r="C90" s="138" t="s">
        <v>297</v>
      </c>
      <c r="D90" s="139">
        <v>983.28</v>
      </c>
    </row>
    <row r="91" spans="1:4" x14ac:dyDescent="0.25">
      <c r="A91" s="138" t="s">
        <v>894</v>
      </c>
      <c r="B91" s="138" t="s">
        <v>73</v>
      </c>
      <c r="C91" s="138" t="s">
        <v>306</v>
      </c>
      <c r="D91" s="139">
        <v>981</v>
      </c>
    </row>
    <row r="92" spans="1:4" x14ac:dyDescent="0.25">
      <c r="A92" s="138" t="s">
        <v>895</v>
      </c>
      <c r="B92" s="138" t="s">
        <v>207</v>
      </c>
      <c r="C92" s="138" t="s">
        <v>301</v>
      </c>
      <c r="D92" s="139">
        <v>976.81510000000003</v>
      </c>
    </row>
    <row r="93" spans="1:4" x14ac:dyDescent="0.25">
      <c r="A93" s="138" t="s">
        <v>896</v>
      </c>
      <c r="B93" s="138" t="s">
        <v>210</v>
      </c>
      <c r="C93" s="138" t="s">
        <v>286</v>
      </c>
      <c r="D93" s="139">
        <v>966.73085235400004</v>
      </c>
    </row>
    <row r="94" spans="1:4" x14ac:dyDescent="0.25">
      <c r="A94" s="138" t="s">
        <v>897</v>
      </c>
      <c r="B94" s="138" t="s">
        <v>186</v>
      </c>
      <c r="C94" s="138" t="s">
        <v>292</v>
      </c>
      <c r="D94" s="139">
        <v>966</v>
      </c>
    </row>
    <row r="95" spans="1:4" x14ac:dyDescent="0.25">
      <c r="A95" s="42"/>
      <c r="B95" s="42"/>
      <c r="C95" s="42"/>
      <c r="D95" s="137"/>
    </row>
    <row r="96" spans="1:4" ht="15.75" x14ac:dyDescent="0.3">
      <c r="A96" s="140" t="s">
        <v>898</v>
      </c>
      <c r="B96" s="141"/>
      <c r="C96" s="142"/>
      <c r="D96" s="143"/>
    </row>
    <row r="97" spans="1:4" x14ac:dyDescent="0.25">
      <c r="A97" s="136" t="s">
        <v>437</v>
      </c>
      <c r="B97" s="136" t="s">
        <v>832</v>
      </c>
      <c r="C97" s="136" t="s">
        <v>1</v>
      </c>
      <c r="D97" s="144" t="s">
        <v>377</v>
      </c>
    </row>
    <row r="98" spans="1:4" x14ac:dyDescent="0.25">
      <c r="A98" s="42" t="s">
        <v>450</v>
      </c>
      <c r="B98" s="42" t="s">
        <v>899</v>
      </c>
      <c r="C98" s="42" t="s">
        <v>294</v>
      </c>
      <c r="D98" s="137">
        <v>8043</v>
      </c>
    </row>
    <row r="99" spans="1:4" x14ac:dyDescent="0.25">
      <c r="A99" s="42" t="s">
        <v>900</v>
      </c>
      <c r="B99" s="42" t="s">
        <v>901</v>
      </c>
      <c r="C99" s="42" t="s">
        <v>297</v>
      </c>
      <c r="D99" s="137">
        <v>3891</v>
      </c>
    </row>
    <row r="100" spans="1:4" x14ac:dyDescent="0.25">
      <c r="A100" s="42" t="s">
        <v>475</v>
      </c>
      <c r="B100" s="42" t="s">
        <v>902</v>
      </c>
      <c r="C100" s="42" t="s">
        <v>331</v>
      </c>
      <c r="D100" s="137">
        <v>3308</v>
      </c>
    </row>
    <row r="101" spans="1:4" x14ac:dyDescent="0.25">
      <c r="A101" s="42" t="s">
        <v>470</v>
      </c>
      <c r="B101" s="42" t="s">
        <v>143</v>
      </c>
      <c r="C101" s="42" t="s">
        <v>342</v>
      </c>
      <c r="D101" s="137">
        <v>3200</v>
      </c>
    </row>
    <row r="102" spans="1:4" x14ac:dyDescent="0.25">
      <c r="A102" s="42" t="s">
        <v>903</v>
      </c>
      <c r="B102" s="42" t="s">
        <v>899</v>
      </c>
      <c r="C102" s="42" t="s">
        <v>294</v>
      </c>
      <c r="D102" s="137">
        <v>3067</v>
      </c>
    </row>
    <row r="103" spans="1:4" x14ac:dyDescent="0.25">
      <c r="A103" s="42" t="s">
        <v>484</v>
      </c>
      <c r="B103" s="42" t="s">
        <v>904</v>
      </c>
      <c r="C103" s="42" t="s">
        <v>276</v>
      </c>
      <c r="D103" s="137">
        <v>2473.5700000000002</v>
      </c>
    </row>
    <row r="104" spans="1:4" x14ac:dyDescent="0.25">
      <c r="A104" s="42" t="s">
        <v>905</v>
      </c>
      <c r="B104" s="42" t="s">
        <v>155</v>
      </c>
      <c r="C104" s="42" t="s">
        <v>858</v>
      </c>
      <c r="D104" s="137">
        <v>1978</v>
      </c>
    </row>
    <row r="105" spans="1:4" x14ac:dyDescent="0.25">
      <c r="A105" s="42" t="s">
        <v>479</v>
      </c>
      <c r="B105" s="42" t="s">
        <v>906</v>
      </c>
      <c r="C105" s="42" t="s">
        <v>836</v>
      </c>
      <c r="D105" s="137">
        <v>1837</v>
      </c>
    </row>
    <row r="106" spans="1:4" x14ac:dyDescent="0.25">
      <c r="A106" s="42" t="s">
        <v>476</v>
      </c>
      <c r="B106" s="42" t="s">
        <v>902</v>
      </c>
      <c r="C106" s="42" t="s">
        <v>331</v>
      </c>
      <c r="D106" s="137">
        <v>1772</v>
      </c>
    </row>
    <row r="107" spans="1:4" x14ac:dyDescent="0.25">
      <c r="A107" s="138" t="s">
        <v>907</v>
      </c>
      <c r="B107" s="138" t="s">
        <v>908</v>
      </c>
      <c r="C107" s="138" t="s">
        <v>303</v>
      </c>
      <c r="D107" s="139">
        <v>1746</v>
      </c>
    </row>
    <row r="108" spans="1:4" x14ac:dyDescent="0.25">
      <c r="A108" s="138" t="s">
        <v>909</v>
      </c>
      <c r="B108" s="138" t="s">
        <v>910</v>
      </c>
      <c r="C108" s="138" t="s">
        <v>286</v>
      </c>
      <c r="D108" s="139">
        <v>1710</v>
      </c>
    </row>
    <row r="109" spans="1:4" x14ac:dyDescent="0.25">
      <c r="A109" s="138" t="s">
        <v>911</v>
      </c>
      <c r="B109" s="138" t="s">
        <v>912</v>
      </c>
      <c r="C109" s="138" t="s">
        <v>265</v>
      </c>
      <c r="D109" s="139">
        <v>1532.87</v>
      </c>
    </row>
    <row r="110" spans="1:4" x14ac:dyDescent="0.25">
      <c r="A110" s="138" t="s">
        <v>913</v>
      </c>
      <c r="B110" s="138" t="s">
        <v>914</v>
      </c>
      <c r="C110" s="138" t="s">
        <v>292</v>
      </c>
      <c r="D110" s="139">
        <v>1519</v>
      </c>
    </row>
    <row r="111" spans="1:4" x14ac:dyDescent="0.25">
      <c r="A111" s="138" t="s">
        <v>915</v>
      </c>
      <c r="B111" s="138" t="s">
        <v>904</v>
      </c>
      <c r="C111" s="139" t="s">
        <v>276</v>
      </c>
      <c r="D111" s="139">
        <v>1439</v>
      </c>
    </row>
    <row r="112" spans="1:4" x14ac:dyDescent="0.25">
      <c r="A112" s="138" t="s">
        <v>916</v>
      </c>
      <c r="B112" s="138" t="s">
        <v>917</v>
      </c>
      <c r="C112" s="138" t="s">
        <v>305</v>
      </c>
      <c r="D112" s="139">
        <v>1202.2427819330001</v>
      </c>
    </row>
    <row r="113" spans="1:4" x14ac:dyDescent="0.25">
      <c r="A113" s="42" t="s">
        <v>918</v>
      </c>
      <c r="B113" s="42" t="s">
        <v>899</v>
      </c>
      <c r="C113" s="42" t="s">
        <v>294</v>
      </c>
      <c r="D113" s="137">
        <v>2336.0359393399999</v>
      </c>
    </row>
    <row r="114" spans="1:4" x14ac:dyDescent="0.25">
      <c r="A114" s="138" t="s">
        <v>919</v>
      </c>
      <c r="B114" s="138" t="s">
        <v>920</v>
      </c>
      <c r="C114" s="138" t="s">
        <v>275</v>
      </c>
      <c r="D114" s="139">
        <v>1049.6600000000001</v>
      </c>
    </row>
    <row r="115" spans="1:4" x14ac:dyDescent="0.25">
      <c r="A115" s="145"/>
      <c r="B115" s="145"/>
      <c r="C115" s="145"/>
      <c r="D115" s="146"/>
    </row>
    <row r="116" spans="1:4" ht="15.75" x14ac:dyDescent="0.3">
      <c r="A116" s="140" t="s">
        <v>921</v>
      </c>
      <c r="B116" s="141"/>
      <c r="C116" s="142"/>
      <c r="D116" s="143"/>
    </row>
    <row r="117" spans="1:4" x14ac:dyDescent="0.25">
      <c r="A117" s="136" t="s">
        <v>437</v>
      </c>
      <c r="B117" s="136" t="s">
        <v>832</v>
      </c>
      <c r="C117" s="136" t="s">
        <v>1</v>
      </c>
      <c r="D117" s="144" t="s">
        <v>377</v>
      </c>
    </row>
    <row r="118" spans="1:4" x14ac:dyDescent="0.25">
      <c r="A118" s="42" t="s">
        <v>922</v>
      </c>
      <c r="B118" s="42" t="s">
        <v>923</v>
      </c>
      <c r="C118" s="42" t="s">
        <v>322</v>
      </c>
      <c r="D118" s="137">
        <v>245652.96846800001</v>
      </c>
    </row>
    <row r="119" spans="1:4" x14ac:dyDescent="0.25">
      <c r="A119" s="42" t="s">
        <v>438</v>
      </c>
      <c r="B119" s="42" t="s">
        <v>924</v>
      </c>
      <c r="C119" s="42" t="s">
        <v>323</v>
      </c>
      <c r="D119" s="137">
        <v>49246</v>
      </c>
    </row>
    <row r="120" spans="1:4" x14ac:dyDescent="0.25">
      <c r="A120" s="42" t="s">
        <v>441</v>
      </c>
      <c r="B120" s="42" t="s">
        <v>924</v>
      </c>
      <c r="C120" s="42" t="s">
        <v>324</v>
      </c>
      <c r="D120" s="137">
        <v>25361.411050999999</v>
      </c>
    </row>
    <row r="121" spans="1:4" x14ac:dyDescent="0.25">
      <c r="A121" s="42" t="s">
        <v>446</v>
      </c>
      <c r="B121" s="42" t="s">
        <v>924</v>
      </c>
      <c r="C121" s="42" t="s">
        <v>326</v>
      </c>
      <c r="D121" s="137">
        <v>9180</v>
      </c>
    </row>
    <row r="122" spans="1:4" x14ac:dyDescent="0.25">
      <c r="A122" s="42" t="s">
        <v>449</v>
      </c>
      <c r="B122" s="42" t="s">
        <v>925</v>
      </c>
      <c r="C122" s="42" t="s">
        <v>327</v>
      </c>
      <c r="D122" s="137">
        <v>8262</v>
      </c>
    </row>
    <row r="123" spans="1:4" x14ac:dyDescent="0.25">
      <c r="A123" s="42" t="s">
        <v>452</v>
      </c>
      <c r="B123" s="42" t="s">
        <v>925</v>
      </c>
      <c r="C123" s="42" t="s">
        <v>845</v>
      </c>
      <c r="D123" s="42">
        <v>7683</v>
      </c>
    </row>
    <row r="124" spans="1:4" x14ac:dyDescent="0.25">
      <c r="A124" s="42" t="s">
        <v>443</v>
      </c>
      <c r="B124" s="42" t="s">
        <v>924</v>
      </c>
      <c r="C124" s="42" t="s">
        <v>276</v>
      </c>
      <c r="D124" s="137">
        <v>6800</v>
      </c>
    </row>
    <row r="125" spans="1:4" x14ac:dyDescent="0.25">
      <c r="A125" s="42" t="s">
        <v>926</v>
      </c>
      <c r="B125" s="42" t="s">
        <v>925</v>
      </c>
      <c r="C125" s="42" t="s">
        <v>265</v>
      </c>
      <c r="D125" s="137">
        <v>5802</v>
      </c>
    </row>
    <row r="126" spans="1:4" x14ac:dyDescent="0.25">
      <c r="A126" s="42" t="s">
        <v>828</v>
      </c>
      <c r="B126" s="42" t="s">
        <v>925</v>
      </c>
      <c r="C126" s="42" t="s">
        <v>246</v>
      </c>
      <c r="D126" s="137">
        <v>1754</v>
      </c>
    </row>
    <row r="127" spans="1:4" x14ac:dyDescent="0.25">
      <c r="A127" s="42" t="s">
        <v>927</v>
      </c>
      <c r="B127" s="42" t="s">
        <v>925</v>
      </c>
      <c r="C127" s="42" t="s">
        <v>246</v>
      </c>
      <c r="D127" s="137">
        <v>1214.96</v>
      </c>
    </row>
    <row r="128" spans="1:4" x14ac:dyDescent="0.25">
      <c r="A128" s="42" t="s">
        <v>928</v>
      </c>
      <c r="B128" s="42" t="s">
        <v>929</v>
      </c>
      <c r="C128" s="42" t="s">
        <v>258</v>
      </c>
      <c r="D128" s="137">
        <v>1104</v>
      </c>
    </row>
    <row r="129" spans="1:4" x14ac:dyDescent="0.25">
      <c r="A129" s="42" t="s">
        <v>930</v>
      </c>
      <c r="B129" s="42" t="s">
        <v>925</v>
      </c>
      <c r="C129" s="42" t="s">
        <v>246</v>
      </c>
      <c r="D129" s="137">
        <v>571</v>
      </c>
    </row>
    <row r="130" spans="1:4" x14ac:dyDescent="0.25">
      <c r="A130" s="42"/>
      <c r="B130" s="42"/>
      <c r="C130" s="42"/>
      <c r="D130" s="137"/>
    </row>
    <row r="131" spans="1:4" ht="15.75" x14ac:dyDescent="0.3">
      <c r="A131" s="140" t="s">
        <v>931</v>
      </c>
      <c r="B131" s="141"/>
      <c r="C131" s="142"/>
      <c r="D131" s="143"/>
    </row>
    <row r="132" spans="1:4" x14ac:dyDescent="0.25">
      <c r="A132" s="136" t="s">
        <v>437</v>
      </c>
      <c r="B132" s="136" t="s">
        <v>832</v>
      </c>
      <c r="C132" s="136" t="s">
        <v>1</v>
      </c>
      <c r="D132" s="144" t="s">
        <v>377</v>
      </c>
    </row>
    <row r="133" spans="1:4" x14ac:dyDescent="0.25">
      <c r="A133" s="42" t="s">
        <v>932</v>
      </c>
      <c r="B133" s="42" t="s">
        <v>932</v>
      </c>
      <c r="C133" s="42" t="s">
        <v>322</v>
      </c>
      <c r="D133" s="137">
        <v>464317.61161199998</v>
      </c>
    </row>
    <row r="134" spans="1:4" x14ac:dyDescent="0.25">
      <c r="A134" s="42" t="s">
        <v>440</v>
      </c>
      <c r="B134" s="42" t="s">
        <v>933</v>
      </c>
      <c r="C134" s="42" t="s">
        <v>289</v>
      </c>
      <c r="D134" s="137">
        <v>25809</v>
      </c>
    </row>
    <row r="135" spans="1:4" x14ac:dyDescent="0.25">
      <c r="A135" s="42" t="s">
        <v>444</v>
      </c>
      <c r="B135" s="42" t="s">
        <v>934</v>
      </c>
      <c r="C135" s="42" t="s">
        <v>256</v>
      </c>
      <c r="D135" s="137">
        <v>9951</v>
      </c>
    </row>
    <row r="136" spans="1:4" x14ac:dyDescent="0.25">
      <c r="A136" s="42" t="s">
        <v>447</v>
      </c>
      <c r="B136" s="42" t="s">
        <v>935</v>
      </c>
      <c r="C136" s="42" t="s">
        <v>265</v>
      </c>
      <c r="D136" s="137">
        <v>8884</v>
      </c>
    </row>
    <row r="137" spans="1:4" x14ac:dyDescent="0.25">
      <c r="A137" s="42" t="s">
        <v>448</v>
      </c>
      <c r="B137" s="42" t="s">
        <v>936</v>
      </c>
      <c r="C137" s="42" t="s">
        <v>327</v>
      </c>
      <c r="D137" s="137">
        <v>8322</v>
      </c>
    </row>
    <row r="138" spans="1:4" x14ac:dyDescent="0.25">
      <c r="A138" s="42" t="s">
        <v>456</v>
      </c>
      <c r="B138" s="42" t="s">
        <v>937</v>
      </c>
      <c r="C138" s="42" t="s">
        <v>295</v>
      </c>
      <c r="D138" s="137">
        <v>5571</v>
      </c>
    </row>
    <row r="139" spans="1:4" x14ac:dyDescent="0.25">
      <c r="A139" s="42" t="s">
        <v>460</v>
      </c>
      <c r="B139" s="42" t="s">
        <v>938</v>
      </c>
      <c r="C139" s="42" t="s">
        <v>323</v>
      </c>
      <c r="D139" s="137">
        <v>4558</v>
      </c>
    </row>
    <row r="140" spans="1:4" x14ac:dyDescent="0.25">
      <c r="A140" s="42" t="s">
        <v>466</v>
      </c>
      <c r="B140" s="42" t="s">
        <v>939</v>
      </c>
      <c r="C140" s="42" t="s">
        <v>326</v>
      </c>
      <c r="D140" s="137">
        <v>4321</v>
      </c>
    </row>
    <row r="141" spans="1:4" x14ac:dyDescent="0.25">
      <c r="A141" s="42" t="s">
        <v>462</v>
      </c>
      <c r="B141" s="42" t="s">
        <v>933</v>
      </c>
      <c r="C141" s="42" t="s">
        <v>332</v>
      </c>
      <c r="D141" s="137">
        <v>4218.5</v>
      </c>
    </row>
    <row r="142" spans="1:4" x14ac:dyDescent="0.25">
      <c r="A142" s="42" t="s">
        <v>464</v>
      </c>
      <c r="B142" s="42" t="s">
        <v>940</v>
      </c>
      <c r="C142" s="42" t="s">
        <v>327</v>
      </c>
      <c r="D142" s="137">
        <v>3994</v>
      </c>
    </row>
    <row r="143" spans="1:4" x14ac:dyDescent="0.25">
      <c r="A143" s="42" t="s">
        <v>480</v>
      </c>
      <c r="B143" s="42" t="s">
        <v>941</v>
      </c>
      <c r="C143" s="42" t="s">
        <v>858</v>
      </c>
      <c r="D143" s="137">
        <v>3766</v>
      </c>
    </row>
    <row r="144" spans="1:4" x14ac:dyDescent="0.25">
      <c r="A144" s="42" t="s">
        <v>467</v>
      </c>
      <c r="B144" s="42" t="s">
        <v>939</v>
      </c>
      <c r="C144" s="42" t="s">
        <v>326</v>
      </c>
      <c r="D144" s="137">
        <v>3441</v>
      </c>
    </row>
    <row r="145" spans="1:4" x14ac:dyDescent="0.25">
      <c r="A145" s="42" t="s">
        <v>434</v>
      </c>
      <c r="B145" s="42" t="s">
        <v>939</v>
      </c>
      <c r="C145" s="42" t="s">
        <v>326</v>
      </c>
      <c r="D145" s="137">
        <v>3410</v>
      </c>
    </row>
    <row r="146" spans="1:4" x14ac:dyDescent="0.25">
      <c r="A146" s="42" t="s">
        <v>478</v>
      </c>
      <c r="B146" s="42" t="s">
        <v>942</v>
      </c>
      <c r="C146" s="42" t="s">
        <v>327</v>
      </c>
      <c r="D146" s="137">
        <v>2006.96</v>
      </c>
    </row>
    <row r="147" spans="1:4" x14ac:dyDescent="0.25">
      <c r="A147" s="42" t="s">
        <v>483</v>
      </c>
      <c r="B147" s="42" t="s">
        <v>935</v>
      </c>
      <c r="C147" s="42" t="s">
        <v>286</v>
      </c>
      <c r="D147" s="137">
        <v>1800</v>
      </c>
    </row>
    <row r="148" spans="1:4" x14ac:dyDescent="0.25">
      <c r="A148" s="42" t="s">
        <v>943</v>
      </c>
      <c r="B148" s="42" t="s">
        <v>940</v>
      </c>
      <c r="C148" s="42" t="s">
        <v>327</v>
      </c>
      <c r="D148" s="137">
        <v>1693</v>
      </c>
    </row>
    <row r="149" spans="1:4" x14ac:dyDescent="0.25">
      <c r="A149" s="42" t="s">
        <v>944</v>
      </c>
      <c r="B149" s="42" t="s">
        <v>940</v>
      </c>
      <c r="C149" s="42" t="s">
        <v>327</v>
      </c>
      <c r="D149" s="137">
        <v>1680</v>
      </c>
    </row>
    <row r="150" spans="1:4" x14ac:dyDescent="0.25">
      <c r="A150" s="42" t="s">
        <v>945</v>
      </c>
      <c r="B150" s="42" t="s">
        <v>938</v>
      </c>
      <c r="C150" s="42" t="s">
        <v>326</v>
      </c>
      <c r="D150" s="137">
        <v>1546</v>
      </c>
    </row>
    <row r="151" spans="1:4" x14ac:dyDescent="0.25">
      <c r="A151" s="42" t="s">
        <v>946</v>
      </c>
      <c r="B151" s="42" t="s">
        <v>936</v>
      </c>
      <c r="C151" s="42" t="s">
        <v>327</v>
      </c>
      <c r="D151" s="137">
        <v>1459</v>
      </c>
    </row>
    <row r="152" spans="1:4" x14ac:dyDescent="0.25">
      <c r="A152" s="42" t="s">
        <v>947</v>
      </c>
      <c r="B152" s="42" t="s">
        <v>942</v>
      </c>
      <c r="C152" s="42" t="s">
        <v>327</v>
      </c>
      <c r="D152" s="137">
        <v>1220.3050000000001</v>
      </c>
    </row>
    <row r="153" spans="1:4" x14ac:dyDescent="0.25">
      <c r="A153" s="42" t="s">
        <v>425</v>
      </c>
      <c r="B153" s="42" t="s">
        <v>948</v>
      </c>
      <c r="C153" s="42" t="s">
        <v>260</v>
      </c>
      <c r="D153" s="137">
        <v>1188</v>
      </c>
    </row>
    <row r="154" spans="1:4" x14ac:dyDescent="0.25">
      <c r="A154" s="42" t="s">
        <v>487</v>
      </c>
      <c r="B154" s="42" t="s">
        <v>949</v>
      </c>
      <c r="C154" s="42" t="s">
        <v>330</v>
      </c>
      <c r="D154" s="137">
        <v>1160</v>
      </c>
    </row>
    <row r="155" spans="1:4" x14ac:dyDescent="0.25">
      <c r="A155" s="42" t="s">
        <v>144</v>
      </c>
      <c r="B155" s="42" t="s">
        <v>950</v>
      </c>
      <c r="C155" s="42" t="s">
        <v>342</v>
      </c>
      <c r="D155" s="137">
        <v>1138</v>
      </c>
    </row>
    <row r="156" spans="1:4" x14ac:dyDescent="0.25">
      <c r="A156" s="42" t="s">
        <v>951</v>
      </c>
      <c r="B156" s="42" t="s">
        <v>952</v>
      </c>
      <c r="C156" s="42" t="s">
        <v>953</v>
      </c>
      <c r="D156" s="137">
        <v>1010.5</v>
      </c>
    </row>
  </sheetData>
  <mergeCells count="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0"/>
  <sheetViews>
    <sheetView zoomScaleNormal="176" zoomScaleSheetLayoutView="138" workbookViewId="0">
      <selection activeCell="A34" sqref="A34"/>
    </sheetView>
  </sheetViews>
  <sheetFormatPr defaultRowHeight="12.75" x14ac:dyDescent="0.2"/>
  <cols>
    <col min="1" max="1" width="67.42578125" style="23" customWidth="1"/>
    <col min="2" max="2" width="34.5703125" style="23" customWidth="1"/>
    <col min="3" max="3" width="14" style="98" customWidth="1"/>
    <col min="4" max="256" width="9.140625" style="23"/>
    <col min="257" max="257" width="67.42578125" style="23" customWidth="1"/>
    <col min="258" max="258" width="34.5703125" style="23" customWidth="1"/>
    <col min="259" max="259" width="14" style="23" customWidth="1"/>
    <col min="260" max="512" width="9.140625" style="23"/>
    <col min="513" max="513" width="67.42578125" style="23" customWidth="1"/>
    <col min="514" max="514" width="34.5703125" style="23" customWidth="1"/>
    <col min="515" max="515" width="14" style="23" customWidth="1"/>
    <col min="516" max="768" width="9.140625" style="23"/>
    <col min="769" max="769" width="67.42578125" style="23" customWidth="1"/>
    <col min="770" max="770" width="34.5703125" style="23" customWidth="1"/>
    <col min="771" max="771" width="14" style="23" customWidth="1"/>
    <col min="772" max="1024" width="9.140625" style="23"/>
    <col min="1025" max="1025" width="67.42578125" style="23" customWidth="1"/>
    <col min="1026" max="1026" width="34.5703125" style="23" customWidth="1"/>
    <col min="1027" max="1027" width="14" style="23" customWidth="1"/>
    <col min="1028" max="1280" width="9.140625" style="23"/>
    <col min="1281" max="1281" width="67.42578125" style="23" customWidth="1"/>
    <col min="1282" max="1282" width="34.5703125" style="23" customWidth="1"/>
    <col min="1283" max="1283" width="14" style="23" customWidth="1"/>
    <col min="1284" max="1536" width="9.140625" style="23"/>
    <col min="1537" max="1537" width="67.42578125" style="23" customWidth="1"/>
    <col min="1538" max="1538" width="34.5703125" style="23" customWidth="1"/>
    <col min="1539" max="1539" width="14" style="23" customWidth="1"/>
    <col min="1540" max="1792" width="9.140625" style="23"/>
    <col min="1793" max="1793" width="67.42578125" style="23" customWidth="1"/>
    <col min="1794" max="1794" width="34.5703125" style="23" customWidth="1"/>
    <col min="1795" max="1795" width="14" style="23" customWidth="1"/>
    <col min="1796" max="2048" width="9.140625" style="23"/>
    <col min="2049" max="2049" width="67.42578125" style="23" customWidth="1"/>
    <col min="2050" max="2050" width="34.5703125" style="23" customWidth="1"/>
    <col min="2051" max="2051" width="14" style="23" customWidth="1"/>
    <col min="2052" max="2304" width="9.140625" style="23"/>
    <col min="2305" max="2305" width="67.42578125" style="23" customWidth="1"/>
    <col min="2306" max="2306" width="34.5703125" style="23" customWidth="1"/>
    <col min="2307" max="2307" width="14" style="23" customWidth="1"/>
    <col min="2308" max="2560" width="9.140625" style="23"/>
    <col min="2561" max="2561" width="67.42578125" style="23" customWidth="1"/>
    <col min="2562" max="2562" width="34.5703125" style="23" customWidth="1"/>
    <col min="2563" max="2563" width="14" style="23" customWidth="1"/>
    <col min="2564" max="2816" width="9.140625" style="23"/>
    <col min="2817" max="2817" width="67.42578125" style="23" customWidth="1"/>
    <col min="2818" max="2818" width="34.5703125" style="23" customWidth="1"/>
    <col min="2819" max="2819" width="14" style="23" customWidth="1"/>
    <col min="2820" max="3072" width="9.140625" style="23"/>
    <col min="3073" max="3073" width="67.42578125" style="23" customWidth="1"/>
    <col min="3074" max="3074" width="34.5703125" style="23" customWidth="1"/>
    <col min="3075" max="3075" width="14" style="23" customWidth="1"/>
    <col min="3076" max="3328" width="9.140625" style="23"/>
    <col min="3329" max="3329" width="67.42578125" style="23" customWidth="1"/>
    <col min="3330" max="3330" width="34.5703125" style="23" customWidth="1"/>
    <col min="3331" max="3331" width="14" style="23" customWidth="1"/>
    <col min="3332" max="3584" width="9.140625" style="23"/>
    <col min="3585" max="3585" width="67.42578125" style="23" customWidth="1"/>
    <col min="3586" max="3586" width="34.5703125" style="23" customWidth="1"/>
    <col min="3587" max="3587" width="14" style="23" customWidth="1"/>
    <col min="3588" max="3840" width="9.140625" style="23"/>
    <col min="3841" max="3841" width="67.42578125" style="23" customWidth="1"/>
    <col min="3842" max="3842" width="34.5703125" style="23" customWidth="1"/>
    <col min="3843" max="3843" width="14" style="23" customWidth="1"/>
    <col min="3844" max="4096" width="9.140625" style="23"/>
    <col min="4097" max="4097" width="67.42578125" style="23" customWidth="1"/>
    <col min="4098" max="4098" width="34.5703125" style="23" customWidth="1"/>
    <col min="4099" max="4099" width="14" style="23" customWidth="1"/>
    <col min="4100" max="4352" width="9.140625" style="23"/>
    <col min="4353" max="4353" width="67.42578125" style="23" customWidth="1"/>
    <col min="4354" max="4354" width="34.5703125" style="23" customWidth="1"/>
    <col min="4355" max="4355" width="14" style="23" customWidth="1"/>
    <col min="4356" max="4608" width="9.140625" style="23"/>
    <col min="4609" max="4609" width="67.42578125" style="23" customWidth="1"/>
    <col min="4610" max="4610" width="34.5703125" style="23" customWidth="1"/>
    <col min="4611" max="4611" width="14" style="23" customWidth="1"/>
    <col min="4612" max="4864" width="9.140625" style="23"/>
    <col min="4865" max="4865" width="67.42578125" style="23" customWidth="1"/>
    <col min="4866" max="4866" width="34.5703125" style="23" customWidth="1"/>
    <col min="4867" max="4867" width="14" style="23" customWidth="1"/>
    <col min="4868" max="5120" width="9.140625" style="23"/>
    <col min="5121" max="5121" width="67.42578125" style="23" customWidth="1"/>
    <col min="5122" max="5122" width="34.5703125" style="23" customWidth="1"/>
    <col min="5123" max="5123" width="14" style="23" customWidth="1"/>
    <col min="5124" max="5376" width="9.140625" style="23"/>
    <col min="5377" max="5377" width="67.42578125" style="23" customWidth="1"/>
    <col min="5378" max="5378" width="34.5703125" style="23" customWidth="1"/>
    <col min="5379" max="5379" width="14" style="23" customWidth="1"/>
    <col min="5380" max="5632" width="9.140625" style="23"/>
    <col min="5633" max="5633" width="67.42578125" style="23" customWidth="1"/>
    <col min="5634" max="5634" width="34.5703125" style="23" customWidth="1"/>
    <col min="5635" max="5635" width="14" style="23" customWidth="1"/>
    <col min="5636" max="5888" width="9.140625" style="23"/>
    <col min="5889" max="5889" width="67.42578125" style="23" customWidth="1"/>
    <col min="5890" max="5890" width="34.5703125" style="23" customWidth="1"/>
    <col min="5891" max="5891" width="14" style="23" customWidth="1"/>
    <col min="5892" max="6144" width="9.140625" style="23"/>
    <col min="6145" max="6145" width="67.42578125" style="23" customWidth="1"/>
    <col min="6146" max="6146" width="34.5703125" style="23" customWidth="1"/>
    <col min="6147" max="6147" width="14" style="23" customWidth="1"/>
    <col min="6148" max="6400" width="9.140625" style="23"/>
    <col min="6401" max="6401" width="67.42578125" style="23" customWidth="1"/>
    <col min="6402" max="6402" width="34.5703125" style="23" customWidth="1"/>
    <col min="6403" max="6403" width="14" style="23" customWidth="1"/>
    <col min="6404" max="6656" width="9.140625" style="23"/>
    <col min="6657" max="6657" width="67.42578125" style="23" customWidth="1"/>
    <col min="6658" max="6658" width="34.5703125" style="23" customWidth="1"/>
    <col min="6659" max="6659" width="14" style="23" customWidth="1"/>
    <col min="6660" max="6912" width="9.140625" style="23"/>
    <col min="6913" max="6913" width="67.42578125" style="23" customWidth="1"/>
    <col min="6914" max="6914" width="34.5703125" style="23" customWidth="1"/>
    <col min="6915" max="6915" width="14" style="23" customWidth="1"/>
    <col min="6916" max="7168" width="9.140625" style="23"/>
    <col min="7169" max="7169" width="67.42578125" style="23" customWidth="1"/>
    <col min="7170" max="7170" width="34.5703125" style="23" customWidth="1"/>
    <col min="7171" max="7171" width="14" style="23" customWidth="1"/>
    <col min="7172" max="7424" width="9.140625" style="23"/>
    <col min="7425" max="7425" width="67.42578125" style="23" customWidth="1"/>
    <col min="7426" max="7426" width="34.5703125" style="23" customWidth="1"/>
    <col min="7427" max="7427" width="14" style="23" customWidth="1"/>
    <col min="7428" max="7680" width="9.140625" style="23"/>
    <col min="7681" max="7681" width="67.42578125" style="23" customWidth="1"/>
    <col min="7682" max="7682" width="34.5703125" style="23" customWidth="1"/>
    <col min="7683" max="7683" width="14" style="23" customWidth="1"/>
    <col min="7684" max="7936" width="9.140625" style="23"/>
    <col min="7937" max="7937" width="67.42578125" style="23" customWidth="1"/>
    <col min="7938" max="7938" width="34.5703125" style="23" customWidth="1"/>
    <col min="7939" max="7939" width="14" style="23" customWidth="1"/>
    <col min="7940" max="8192" width="9.140625" style="23"/>
    <col min="8193" max="8193" width="67.42578125" style="23" customWidth="1"/>
    <col min="8194" max="8194" width="34.5703125" style="23" customWidth="1"/>
    <col min="8195" max="8195" width="14" style="23" customWidth="1"/>
    <col min="8196" max="8448" width="9.140625" style="23"/>
    <col min="8449" max="8449" width="67.42578125" style="23" customWidth="1"/>
    <col min="8450" max="8450" width="34.5703125" style="23" customWidth="1"/>
    <col min="8451" max="8451" width="14" style="23" customWidth="1"/>
    <col min="8452" max="8704" width="9.140625" style="23"/>
    <col min="8705" max="8705" width="67.42578125" style="23" customWidth="1"/>
    <col min="8706" max="8706" width="34.5703125" style="23" customWidth="1"/>
    <col min="8707" max="8707" width="14" style="23" customWidth="1"/>
    <col min="8708" max="8960" width="9.140625" style="23"/>
    <col min="8961" max="8961" width="67.42578125" style="23" customWidth="1"/>
    <col min="8962" max="8962" width="34.5703125" style="23" customWidth="1"/>
    <col min="8963" max="8963" width="14" style="23" customWidth="1"/>
    <col min="8964" max="9216" width="9.140625" style="23"/>
    <col min="9217" max="9217" width="67.42578125" style="23" customWidth="1"/>
    <col min="9218" max="9218" width="34.5703125" style="23" customWidth="1"/>
    <col min="9219" max="9219" width="14" style="23" customWidth="1"/>
    <col min="9220" max="9472" width="9.140625" style="23"/>
    <col min="9473" max="9473" width="67.42578125" style="23" customWidth="1"/>
    <col min="9474" max="9474" width="34.5703125" style="23" customWidth="1"/>
    <col min="9475" max="9475" width="14" style="23" customWidth="1"/>
    <col min="9476" max="9728" width="9.140625" style="23"/>
    <col min="9729" max="9729" width="67.42578125" style="23" customWidth="1"/>
    <col min="9730" max="9730" width="34.5703125" style="23" customWidth="1"/>
    <col min="9731" max="9731" width="14" style="23" customWidth="1"/>
    <col min="9732" max="9984" width="9.140625" style="23"/>
    <col min="9985" max="9985" width="67.42578125" style="23" customWidth="1"/>
    <col min="9986" max="9986" width="34.5703125" style="23" customWidth="1"/>
    <col min="9987" max="9987" width="14" style="23" customWidth="1"/>
    <col min="9988" max="10240" width="9.140625" style="23"/>
    <col min="10241" max="10241" width="67.42578125" style="23" customWidth="1"/>
    <col min="10242" max="10242" width="34.5703125" style="23" customWidth="1"/>
    <col min="10243" max="10243" width="14" style="23" customWidth="1"/>
    <col min="10244" max="10496" width="9.140625" style="23"/>
    <col min="10497" max="10497" width="67.42578125" style="23" customWidth="1"/>
    <col min="10498" max="10498" width="34.5703125" style="23" customWidth="1"/>
    <col min="10499" max="10499" width="14" style="23" customWidth="1"/>
    <col min="10500" max="10752" width="9.140625" style="23"/>
    <col min="10753" max="10753" width="67.42578125" style="23" customWidth="1"/>
    <col min="10754" max="10754" width="34.5703125" style="23" customWidth="1"/>
    <col min="10755" max="10755" width="14" style="23" customWidth="1"/>
    <col min="10756" max="11008" width="9.140625" style="23"/>
    <col min="11009" max="11009" width="67.42578125" style="23" customWidth="1"/>
    <col min="11010" max="11010" width="34.5703125" style="23" customWidth="1"/>
    <col min="11011" max="11011" width="14" style="23" customWidth="1"/>
    <col min="11012" max="11264" width="9.140625" style="23"/>
    <col min="11265" max="11265" width="67.42578125" style="23" customWidth="1"/>
    <col min="11266" max="11266" width="34.5703125" style="23" customWidth="1"/>
    <col min="11267" max="11267" width="14" style="23" customWidth="1"/>
    <col min="11268" max="11520" width="9.140625" style="23"/>
    <col min="11521" max="11521" width="67.42578125" style="23" customWidth="1"/>
    <col min="11522" max="11522" width="34.5703125" style="23" customWidth="1"/>
    <col min="11523" max="11523" width="14" style="23" customWidth="1"/>
    <col min="11524" max="11776" width="9.140625" style="23"/>
    <col min="11777" max="11777" width="67.42578125" style="23" customWidth="1"/>
    <col min="11778" max="11778" width="34.5703125" style="23" customWidth="1"/>
    <col min="11779" max="11779" width="14" style="23" customWidth="1"/>
    <col min="11780" max="12032" width="9.140625" style="23"/>
    <col min="12033" max="12033" width="67.42578125" style="23" customWidth="1"/>
    <col min="12034" max="12034" width="34.5703125" style="23" customWidth="1"/>
    <col min="12035" max="12035" width="14" style="23" customWidth="1"/>
    <col min="12036" max="12288" width="9.140625" style="23"/>
    <col min="12289" max="12289" width="67.42578125" style="23" customWidth="1"/>
    <col min="12290" max="12290" width="34.5703125" style="23" customWidth="1"/>
    <col min="12291" max="12291" width="14" style="23" customWidth="1"/>
    <col min="12292" max="12544" width="9.140625" style="23"/>
    <col min="12545" max="12545" width="67.42578125" style="23" customWidth="1"/>
    <col min="12546" max="12546" width="34.5703125" style="23" customWidth="1"/>
    <col min="12547" max="12547" width="14" style="23" customWidth="1"/>
    <col min="12548" max="12800" width="9.140625" style="23"/>
    <col min="12801" max="12801" width="67.42578125" style="23" customWidth="1"/>
    <col min="12802" max="12802" width="34.5703125" style="23" customWidth="1"/>
    <col min="12803" max="12803" width="14" style="23" customWidth="1"/>
    <col min="12804" max="13056" width="9.140625" style="23"/>
    <col min="13057" max="13057" width="67.42578125" style="23" customWidth="1"/>
    <col min="13058" max="13058" width="34.5703125" style="23" customWidth="1"/>
    <col min="13059" max="13059" width="14" style="23" customWidth="1"/>
    <col min="13060" max="13312" width="9.140625" style="23"/>
    <col min="13313" max="13313" width="67.42578125" style="23" customWidth="1"/>
    <col min="13314" max="13314" width="34.5703125" style="23" customWidth="1"/>
    <col min="13315" max="13315" width="14" style="23" customWidth="1"/>
    <col min="13316" max="13568" width="9.140625" style="23"/>
    <col min="13569" max="13569" width="67.42578125" style="23" customWidth="1"/>
    <col min="13570" max="13570" width="34.5703125" style="23" customWidth="1"/>
    <col min="13571" max="13571" width="14" style="23" customWidth="1"/>
    <col min="13572" max="13824" width="9.140625" style="23"/>
    <col min="13825" max="13825" width="67.42578125" style="23" customWidth="1"/>
    <col min="13826" max="13826" width="34.5703125" style="23" customWidth="1"/>
    <col min="13827" max="13827" width="14" style="23" customWidth="1"/>
    <col min="13828" max="14080" width="9.140625" style="23"/>
    <col min="14081" max="14081" width="67.42578125" style="23" customWidth="1"/>
    <col min="14082" max="14082" width="34.5703125" style="23" customWidth="1"/>
    <col min="14083" max="14083" width="14" style="23" customWidth="1"/>
    <col min="14084" max="14336" width="9.140625" style="23"/>
    <col min="14337" max="14337" width="67.42578125" style="23" customWidth="1"/>
    <col min="14338" max="14338" width="34.5703125" style="23" customWidth="1"/>
    <col min="14339" max="14339" width="14" style="23" customWidth="1"/>
    <col min="14340" max="14592" width="9.140625" style="23"/>
    <col min="14593" max="14593" width="67.42578125" style="23" customWidth="1"/>
    <col min="14594" max="14594" width="34.5703125" style="23" customWidth="1"/>
    <col min="14595" max="14595" width="14" style="23" customWidth="1"/>
    <col min="14596" max="14848" width="9.140625" style="23"/>
    <col min="14849" max="14849" width="67.42578125" style="23" customWidth="1"/>
    <col min="14850" max="14850" width="34.5703125" style="23" customWidth="1"/>
    <col min="14851" max="14851" width="14" style="23" customWidth="1"/>
    <col min="14852" max="15104" width="9.140625" style="23"/>
    <col min="15105" max="15105" width="67.42578125" style="23" customWidth="1"/>
    <col min="15106" max="15106" width="34.5703125" style="23" customWidth="1"/>
    <col min="15107" max="15107" width="14" style="23" customWidth="1"/>
    <col min="15108" max="15360" width="9.140625" style="23"/>
    <col min="15361" max="15361" width="67.42578125" style="23" customWidth="1"/>
    <col min="15362" max="15362" width="34.5703125" style="23" customWidth="1"/>
    <col min="15363" max="15363" width="14" style="23" customWidth="1"/>
    <col min="15364" max="15616" width="9.140625" style="23"/>
    <col min="15617" max="15617" width="67.42578125" style="23" customWidth="1"/>
    <col min="15618" max="15618" width="34.5703125" style="23" customWidth="1"/>
    <col min="15619" max="15619" width="14" style="23" customWidth="1"/>
    <col min="15620" max="15872" width="9.140625" style="23"/>
    <col min="15873" max="15873" width="67.42578125" style="23" customWidth="1"/>
    <col min="15874" max="15874" width="34.5703125" style="23" customWidth="1"/>
    <col min="15875" max="15875" width="14" style="23" customWidth="1"/>
    <col min="15876" max="16128" width="9.140625" style="23"/>
    <col min="16129" max="16129" width="67.42578125" style="23" customWidth="1"/>
    <col min="16130" max="16130" width="34.5703125" style="23" customWidth="1"/>
    <col min="16131" max="16131" width="14" style="23" customWidth="1"/>
    <col min="16132" max="16384" width="9.140625" style="23"/>
  </cols>
  <sheetData>
    <row r="1" spans="1:5" s="24" customFormat="1" ht="29.25" customHeight="1" x14ac:dyDescent="0.35">
      <c r="A1" s="60" t="s">
        <v>353</v>
      </c>
      <c r="B1" s="61"/>
      <c r="C1" s="62"/>
      <c r="D1" s="63"/>
      <c r="E1" s="64"/>
    </row>
    <row r="2" spans="1:5" s="24" customFormat="1" ht="15" customHeight="1" x14ac:dyDescent="0.2">
      <c r="A2" s="205" t="s">
        <v>957</v>
      </c>
      <c r="B2" s="205"/>
      <c r="C2" s="205"/>
      <c r="D2" s="205"/>
      <c r="E2" s="205"/>
    </row>
    <row r="3" spans="1:5" s="24" customFormat="1" ht="15" customHeight="1" x14ac:dyDescent="0.2">
      <c r="A3" s="101"/>
      <c r="B3" s="101"/>
      <c r="C3" s="101"/>
      <c r="D3" s="101"/>
      <c r="E3" s="101"/>
    </row>
    <row r="4" spans="1:5" s="24" customFormat="1" ht="12.75" customHeight="1" x14ac:dyDescent="0.2">
      <c r="A4" s="31" t="s">
        <v>524</v>
      </c>
      <c r="B4" s="31" t="s">
        <v>375</v>
      </c>
      <c r="C4" s="30" t="s">
        <v>376</v>
      </c>
    </row>
    <row r="5" spans="1:5" ht="15" customHeight="1" x14ac:dyDescent="0.2">
      <c r="A5" s="29" t="s">
        <v>167</v>
      </c>
      <c r="B5" s="29" t="s">
        <v>399</v>
      </c>
      <c r="C5" s="124">
        <v>42000000</v>
      </c>
    </row>
    <row r="6" spans="1:5" ht="15" customHeight="1" x14ac:dyDescent="0.2">
      <c r="A6" s="29" t="s">
        <v>45</v>
      </c>
      <c r="B6" s="29" t="s">
        <v>411</v>
      </c>
      <c r="C6" s="124">
        <v>20000000</v>
      </c>
    </row>
    <row r="7" spans="1:5" ht="15" customHeight="1" x14ac:dyDescent="0.2">
      <c r="A7" s="29" t="s">
        <v>210</v>
      </c>
      <c r="B7" s="29" t="s">
        <v>427</v>
      </c>
      <c r="C7" s="124">
        <v>16500000</v>
      </c>
    </row>
    <row r="8" spans="1:5" ht="15" customHeight="1" x14ac:dyDescent="0.2">
      <c r="A8" s="29" t="s">
        <v>224</v>
      </c>
      <c r="B8" s="29" t="s">
        <v>420</v>
      </c>
      <c r="C8" s="124">
        <v>15000000</v>
      </c>
    </row>
    <row r="9" spans="1:5" ht="15" customHeight="1" x14ac:dyDescent="0.2">
      <c r="A9" s="29" t="s">
        <v>214</v>
      </c>
      <c r="B9" s="29" t="s">
        <v>413</v>
      </c>
      <c r="C9" s="124">
        <v>14500000</v>
      </c>
    </row>
    <row r="10" spans="1:5" ht="15" customHeight="1" x14ac:dyDescent="0.2">
      <c r="A10" s="29" t="s">
        <v>131</v>
      </c>
      <c r="B10" s="29" t="s">
        <v>429</v>
      </c>
      <c r="C10" s="124">
        <v>12000000</v>
      </c>
    </row>
    <row r="11" spans="1:5" ht="15" customHeight="1" x14ac:dyDescent="0.2">
      <c r="A11" s="29" t="s">
        <v>207</v>
      </c>
      <c r="B11" s="29" t="s">
        <v>383</v>
      </c>
      <c r="C11" s="124">
        <v>11500000</v>
      </c>
    </row>
    <row r="12" spans="1:5" ht="15" customHeight="1" x14ac:dyDescent="0.2">
      <c r="A12" s="29" t="s">
        <v>182</v>
      </c>
      <c r="B12" s="29" t="s">
        <v>423</v>
      </c>
      <c r="C12" s="124">
        <v>10000000</v>
      </c>
    </row>
    <row r="13" spans="1:5" ht="15" customHeight="1" x14ac:dyDescent="0.2">
      <c r="A13" s="29" t="s">
        <v>958</v>
      </c>
      <c r="B13" s="29" t="s">
        <v>612</v>
      </c>
      <c r="C13" s="124">
        <v>7784961</v>
      </c>
    </row>
    <row r="14" spans="1:5" ht="15" customHeight="1" x14ac:dyDescent="0.2">
      <c r="A14" s="29" t="s">
        <v>102</v>
      </c>
      <c r="B14" s="29" t="s">
        <v>417</v>
      </c>
      <c r="C14" s="124">
        <v>5938409</v>
      </c>
    </row>
    <row r="15" spans="1:5" ht="15" customHeight="1" x14ac:dyDescent="0.2">
      <c r="A15" s="29" t="s">
        <v>71</v>
      </c>
      <c r="B15" s="29" t="s">
        <v>406</v>
      </c>
      <c r="C15" s="124">
        <v>5515000</v>
      </c>
    </row>
    <row r="16" spans="1:5" ht="15" customHeight="1" x14ac:dyDescent="0.2">
      <c r="A16" s="29" t="s">
        <v>154</v>
      </c>
      <c r="B16" s="29" t="s">
        <v>428</v>
      </c>
      <c r="C16" s="124">
        <v>5476400</v>
      </c>
    </row>
    <row r="17" spans="1:3" ht="26.65" customHeight="1" x14ac:dyDescent="0.2">
      <c r="A17" s="29" t="s">
        <v>529</v>
      </c>
      <c r="B17" s="29" t="s">
        <v>391</v>
      </c>
      <c r="C17" s="124">
        <v>5000000</v>
      </c>
    </row>
    <row r="18" spans="1:3" ht="15" customHeight="1" x14ac:dyDescent="0.2">
      <c r="A18" s="29" t="s">
        <v>227</v>
      </c>
      <c r="B18" s="29" t="s">
        <v>613</v>
      </c>
      <c r="C18" s="124">
        <v>4311000</v>
      </c>
    </row>
    <row r="19" spans="1:3" ht="15" customHeight="1" x14ac:dyDescent="0.2">
      <c r="A19" s="29" t="s">
        <v>18</v>
      </c>
      <c r="B19" s="29" t="s">
        <v>405</v>
      </c>
      <c r="C19" s="124">
        <v>4000000</v>
      </c>
    </row>
    <row r="20" spans="1:3" ht="15" customHeight="1" x14ac:dyDescent="0.2">
      <c r="A20" s="29" t="s">
        <v>175</v>
      </c>
      <c r="B20" s="29" t="s">
        <v>390</v>
      </c>
      <c r="C20" s="124">
        <v>4000000</v>
      </c>
    </row>
    <row r="21" spans="1:3" ht="15" customHeight="1" x14ac:dyDescent="0.2">
      <c r="A21" s="29" t="s">
        <v>222</v>
      </c>
      <c r="B21" s="29" t="s">
        <v>419</v>
      </c>
      <c r="C21" s="124">
        <v>3650000</v>
      </c>
    </row>
    <row r="22" spans="1:3" ht="15" customHeight="1" x14ac:dyDescent="0.2">
      <c r="A22" s="29" t="s">
        <v>23</v>
      </c>
      <c r="B22" s="29" t="s">
        <v>414</v>
      </c>
      <c r="C22" s="124">
        <v>3500000</v>
      </c>
    </row>
    <row r="23" spans="1:3" ht="15" customHeight="1" x14ac:dyDescent="0.2">
      <c r="A23" s="29" t="s">
        <v>186</v>
      </c>
      <c r="B23" s="29" t="s">
        <v>959</v>
      </c>
      <c r="C23" s="124">
        <v>3000000</v>
      </c>
    </row>
    <row r="24" spans="1:3" ht="15" customHeight="1" x14ac:dyDescent="0.2">
      <c r="A24" s="29" t="s">
        <v>73</v>
      </c>
      <c r="B24" s="29" t="s">
        <v>614</v>
      </c>
      <c r="C24" s="124">
        <v>2600000</v>
      </c>
    </row>
    <row r="25" spans="1:3" ht="15" customHeight="1" x14ac:dyDescent="0.2">
      <c r="A25" s="29" t="s">
        <v>113</v>
      </c>
      <c r="B25" s="29" t="s">
        <v>615</v>
      </c>
      <c r="C25" s="124">
        <v>2500000</v>
      </c>
    </row>
    <row r="26" spans="1:3" ht="15" customHeight="1" x14ac:dyDescent="0.2">
      <c r="A26" s="29" t="s">
        <v>180</v>
      </c>
      <c r="B26" s="29" t="s">
        <v>616</v>
      </c>
      <c r="C26" s="124">
        <v>2200000</v>
      </c>
    </row>
    <row r="27" spans="1:3" ht="15" customHeight="1" x14ac:dyDescent="0.2">
      <c r="A27" s="29" t="s">
        <v>960</v>
      </c>
      <c r="B27" s="29" t="s">
        <v>433</v>
      </c>
      <c r="C27" s="124">
        <v>2127225</v>
      </c>
    </row>
    <row r="28" spans="1:3" ht="15" customHeight="1" x14ac:dyDescent="0.2">
      <c r="A28" s="29" t="s">
        <v>60</v>
      </c>
      <c r="B28" s="29" t="s">
        <v>617</v>
      </c>
      <c r="C28" s="124">
        <v>2000000</v>
      </c>
    </row>
    <row r="29" spans="1:3" ht="15" customHeight="1" x14ac:dyDescent="0.2">
      <c r="A29" s="29" t="s">
        <v>72</v>
      </c>
      <c r="B29" s="29" t="s">
        <v>618</v>
      </c>
      <c r="C29" s="124">
        <v>2000000</v>
      </c>
    </row>
    <row r="30" spans="1:3" ht="15" customHeight="1" x14ac:dyDescent="0.2">
      <c r="A30" s="29" t="s">
        <v>188</v>
      </c>
      <c r="B30" s="29" t="s">
        <v>619</v>
      </c>
      <c r="C30" s="124">
        <v>2000000</v>
      </c>
    </row>
    <row r="31" spans="1:3" ht="15" customHeight="1" x14ac:dyDescent="0.2">
      <c r="A31" s="29" t="s">
        <v>34</v>
      </c>
      <c r="B31" s="29" t="s">
        <v>400</v>
      </c>
      <c r="C31" s="124">
        <v>1700000</v>
      </c>
    </row>
    <row r="32" spans="1:3" ht="15" customHeight="1" x14ac:dyDescent="0.2">
      <c r="A32" s="29" t="s">
        <v>91</v>
      </c>
      <c r="B32" s="29" t="s">
        <v>620</v>
      </c>
      <c r="C32" s="124">
        <v>1607256</v>
      </c>
    </row>
    <row r="33" spans="1:3" ht="26.65" customHeight="1" x14ac:dyDescent="0.2">
      <c r="A33" s="29" t="s">
        <v>961</v>
      </c>
      <c r="B33" s="29" t="s">
        <v>621</v>
      </c>
      <c r="C33" s="124">
        <v>1100000</v>
      </c>
    </row>
    <row r="34" spans="1:3" ht="26.65" customHeight="1" x14ac:dyDescent="0.2">
      <c r="A34" s="29" t="s">
        <v>85</v>
      </c>
      <c r="B34" s="29" t="s">
        <v>622</v>
      </c>
      <c r="C34" s="124">
        <v>1010958</v>
      </c>
    </row>
    <row r="35" spans="1:3" ht="15" customHeight="1" x14ac:dyDescent="0.2">
      <c r="A35" s="29" t="s">
        <v>53</v>
      </c>
      <c r="B35" s="29" t="s">
        <v>623</v>
      </c>
      <c r="C35" s="124">
        <v>1000000</v>
      </c>
    </row>
    <row r="36" spans="1:3" ht="15" customHeight="1" x14ac:dyDescent="0.2">
      <c r="A36" s="29" t="s">
        <v>99</v>
      </c>
      <c r="B36" s="29" t="s">
        <v>962</v>
      </c>
      <c r="C36" s="124">
        <v>1000000</v>
      </c>
    </row>
    <row r="37" spans="1:3" ht="15" customHeight="1" x14ac:dyDescent="0.2">
      <c r="A37" s="29" t="s">
        <v>108</v>
      </c>
      <c r="B37" s="29" t="s">
        <v>823</v>
      </c>
      <c r="C37" s="124">
        <v>1000000</v>
      </c>
    </row>
    <row r="38" spans="1:3" ht="15" customHeight="1" x14ac:dyDescent="0.2">
      <c r="A38" s="29" t="s">
        <v>142</v>
      </c>
      <c r="B38" s="29" t="s">
        <v>624</v>
      </c>
      <c r="C38" s="124">
        <v>1000000</v>
      </c>
    </row>
    <row r="39" spans="1:3" ht="15" customHeight="1" x14ac:dyDescent="0.2">
      <c r="A39" s="29" t="s">
        <v>155</v>
      </c>
      <c r="B39" s="29" t="s">
        <v>625</v>
      </c>
      <c r="C39" s="124">
        <v>1000000</v>
      </c>
    </row>
    <row r="40" spans="1:3" ht="15" customHeight="1" x14ac:dyDescent="0.2">
      <c r="A40" s="29" t="s">
        <v>161</v>
      </c>
      <c r="B40" s="29" t="s">
        <v>493</v>
      </c>
      <c r="C40" s="124">
        <v>1000000</v>
      </c>
    </row>
    <row r="41" spans="1:3" ht="15" customHeight="1" x14ac:dyDescent="0.2">
      <c r="A41" s="29" t="s">
        <v>177</v>
      </c>
      <c r="B41" s="29" t="s">
        <v>178</v>
      </c>
      <c r="C41" s="124">
        <v>1000000</v>
      </c>
    </row>
    <row r="42" spans="1:3" ht="15" customHeight="1" x14ac:dyDescent="0.2">
      <c r="A42" s="29" t="s">
        <v>232</v>
      </c>
      <c r="B42" s="29" t="s">
        <v>626</v>
      </c>
      <c r="C42" s="124">
        <v>1000000</v>
      </c>
    </row>
    <row r="43" spans="1:3" ht="15" customHeight="1" x14ac:dyDescent="0.2">
      <c r="A43" s="29" t="s">
        <v>219</v>
      </c>
      <c r="B43" s="29" t="s">
        <v>627</v>
      </c>
      <c r="C43" s="124">
        <v>965000</v>
      </c>
    </row>
    <row r="44" spans="1:3" ht="15" customHeight="1" x14ac:dyDescent="0.2">
      <c r="A44" s="29" t="s">
        <v>221</v>
      </c>
      <c r="B44" s="29" t="s">
        <v>628</v>
      </c>
      <c r="C44" s="124">
        <v>892581</v>
      </c>
    </row>
    <row r="45" spans="1:3" ht="15" customHeight="1" x14ac:dyDescent="0.2">
      <c r="A45" s="29" t="s">
        <v>245</v>
      </c>
      <c r="B45" s="29" t="s">
        <v>631</v>
      </c>
      <c r="C45" s="124">
        <v>881393</v>
      </c>
    </row>
    <row r="46" spans="1:3" ht="15" customHeight="1" x14ac:dyDescent="0.2">
      <c r="A46" s="29" t="s">
        <v>202</v>
      </c>
      <c r="B46" s="29" t="s">
        <v>629</v>
      </c>
      <c r="C46" s="124">
        <v>880613</v>
      </c>
    </row>
    <row r="47" spans="1:3" ht="15" customHeight="1" x14ac:dyDescent="0.2">
      <c r="A47" s="29" t="s">
        <v>195</v>
      </c>
      <c r="B47" s="29" t="s">
        <v>632</v>
      </c>
      <c r="C47" s="124">
        <v>874305</v>
      </c>
    </row>
    <row r="48" spans="1:3" ht="15" customHeight="1" x14ac:dyDescent="0.2">
      <c r="A48" s="29" t="s">
        <v>14</v>
      </c>
      <c r="B48" s="29" t="s">
        <v>963</v>
      </c>
      <c r="C48" s="124">
        <v>800000</v>
      </c>
    </row>
    <row r="49" spans="1:3" ht="15" customHeight="1" x14ac:dyDescent="0.2">
      <c r="A49" s="29" t="s">
        <v>964</v>
      </c>
      <c r="B49" s="29" t="s">
        <v>634</v>
      </c>
      <c r="C49" s="124">
        <v>787500</v>
      </c>
    </row>
    <row r="50" spans="1:3" ht="15" customHeight="1" x14ac:dyDescent="0.2">
      <c r="A50" s="29" t="s">
        <v>130</v>
      </c>
      <c r="B50" s="29" t="s">
        <v>630</v>
      </c>
      <c r="C50" s="124">
        <v>780946</v>
      </c>
    </row>
    <row r="51" spans="1:3" ht="15" customHeight="1" x14ac:dyDescent="0.2">
      <c r="A51" s="29" t="s">
        <v>79</v>
      </c>
      <c r="B51" s="29" t="s">
        <v>633</v>
      </c>
      <c r="C51" s="124">
        <v>750000</v>
      </c>
    </row>
    <row r="52" spans="1:3" ht="15" customHeight="1" x14ac:dyDescent="0.2">
      <c r="A52" s="29" t="s">
        <v>527</v>
      </c>
      <c r="B52" s="29" t="s">
        <v>635</v>
      </c>
      <c r="C52" s="124">
        <v>629067</v>
      </c>
    </row>
    <row r="53" spans="1:3" ht="15" customHeight="1" x14ac:dyDescent="0.2">
      <c r="A53" s="29" t="s">
        <v>129</v>
      </c>
      <c r="B53" s="29" t="s">
        <v>636</v>
      </c>
      <c r="C53" s="124">
        <v>550000</v>
      </c>
    </row>
    <row r="54" spans="1:3" ht="15" customHeight="1" x14ac:dyDescent="0.2">
      <c r="A54" s="29" t="s">
        <v>140</v>
      </c>
      <c r="B54" s="29" t="s">
        <v>637</v>
      </c>
      <c r="C54" s="124">
        <v>500000</v>
      </c>
    </row>
    <row r="55" spans="1:3" ht="15" customHeight="1" x14ac:dyDescent="0.2">
      <c r="A55" s="29" t="s">
        <v>146</v>
      </c>
      <c r="B55" s="29" t="s">
        <v>638</v>
      </c>
      <c r="C55" s="124">
        <v>500000</v>
      </c>
    </row>
    <row r="56" spans="1:3" ht="26.65" customHeight="1" x14ac:dyDescent="0.2">
      <c r="A56" s="29" t="s">
        <v>240</v>
      </c>
      <c r="B56" s="29" t="s">
        <v>639</v>
      </c>
      <c r="C56" s="124">
        <v>500000</v>
      </c>
    </row>
    <row r="57" spans="1:3" ht="15" customHeight="1" x14ac:dyDescent="0.2">
      <c r="A57" s="29" t="s">
        <v>218</v>
      </c>
      <c r="B57" s="29" t="s">
        <v>640</v>
      </c>
      <c r="C57" s="124">
        <v>462000</v>
      </c>
    </row>
    <row r="58" spans="1:3" ht="15" customHeight="1" x14ac:dyDescent="0.2">
      <c r="A58" s="29" t="s">
        <v>12</v>
      </c>
      <c r="B58" s="29" t="s">
        <v>641</v>
      </c>
      <c r="C58" s="124">
        <v>425000</v>
      </c>
    </row>
    <row r="59" spans="1:3" ht="15" customHeight="1" x14ac:dyDescent="0.2">
      <c r="A59" s="29" t="s">
        <v>90</v>
      </c>
      <c r="B59" s="29" t="s">
        <v>642</v>
      </c>
      <c r="C59" s="124">
        <v>395000</v>
      </c>
    </row>
    <row r="60" spans="1:3" ht="15" customHeight="1" x14ac:dyDescent="0.2">
      <c r="A60" s="29" t="s">
        <v>173</v>
      </c>
      <c r="B60" s="29" t="s">
        <v>643</v>
      </c>
      <c r="C60" s="124">
        <v>360000</v>
      </c>
    </row>
    <row r="61" spans="1:3" ht="15" customHeight="1" x14ac:dyDescent="0.2">
      <c r="A61" s="29" t="s">
        <v>106</v>
      </c>
      <c r="B61" s="29" t="s">
        <v>458</v>
      </c>
      <c r="C61" s="124">
        <v>324421</v>
      </c>
    </row>
    <row r="62" spans="1:3" ht="15" customHeight="1" x14ac:dyDescent="0.2">
      <c r="A62" s="29" t="s">
        <v>30</v>
      </c>
      <c r="B62" s="29" t="s">
        <v>644</v>
      </c>
      <c r="C62" s="124">
        <v>304000</v>
      </c>
    </row>
    <row r="63" spans="1:3" ht="15" customHeight="1" x14ac:dyDescent="0.2">
      <c r="A63" s="29" t="s">
        <v>21</v>
      </c>
      <c r="B63" s="29" t="s">
        <v>482</v>
      </c>
      <c r="C63" s="124">
        <v>270275</v>
      </c>
    </row>
    <row r="64" spans="1:3" ht="15" customHeight="1" x14ac:dyDescent="0.2">
      <c r="A64" s="29" t="s">
        <v>965</v>
      </c>
      <c r="B64" s="29" t="s">
        <v>645</v>
      </c>
      <c r="C64" s="124">
        <v>256500</v>
      </c>
    </row>
    <row r="65" spans="1:3" ht="15" customHeight="1" x14ac:dyDescent="0.2">
      <c r="A65" s="29" t="s">
        <v>966</v>
      </c>
      <c r="B65" s="29" t="s">
        <v>673</v>
      </c>
      <c r="C65" s="124">
        <v>250000</v>
      </c>
    </row>
    <row r="66" spans="1:3" ht="15" customHeight="1" x14ac:dyDescent="0.2">
      <c r="A66" s="29" t="s">
        <v>89</v>
      </c>
      <c r="B66" s="29" t="s">
        <v>646</v>
      </c>
      <c r="C66" s="124">
        <v>250000</v>
      </c>
    </row>
    <row r="67" spans="1:3" ht="15" customHeight="1" x14ac:dyDescent="0.2">
      <c r="A67" s="29" t="s">
        <v>967</v>
      </c>
      <c r="B67" s="29" t="s">
        <v>647</v>
      </c>
      <c r="C67" s="124">
        <v>225000</v>
      </c>
    </row>
    <row r="68" spans="1:3" ht="15" customHeight="1" x14ac:dyDescent="0.2">
      <c r="A68" s="29" t="s">
        <v>648</v>
      </c>
      <c r="B68" s="29" t="s">
        <v>649</v>
      </c>
      <c r="C68" s="124">
        <v>225000</v>
      </c>
    </row>
    <row r="69" spans="1:3" ht="26.65" customHeight="1" x14ac:dyDescent="0.2">
      <c r="A69" s="29" t="s">
        <v>230</v>
      </c>
      <c r="B69" s="29" t="s">
        <v>650</v>
      </c>
      <c r="C69" s="124">
        <v>221640</v>
      </c>
    </row>
    <row r="70" spans="1:3" ht="15" customHeight="1" x14ac:dyDescent="0.2">
      <c r="A70" s="29" t="s">
        <v>968</v>
      </c>
      <c r="B70" s="29" t="s">
        <v>651</v>
      </c>
      <c r="C70" s="124">
        <v>200000</v>
      </c>
    </row>
    <row r="71" spans="1:3" ht="15" customHeight="1" x14ac:dyDescent="0.2">
      <c r="A71" s="29" t="s">
        <v>147</v>
      </c>
      <c r="B71" s="29" t="s">
        <v>652</v>
      </c>
      <c r="C71" s="124">
        <v>186000</v>
      </c>
    </row>
    <row r="72" spans="1:3" ht="15" customHeight="1" x14ac:dyDescent="0.2">
      <c r="A72" s="29" t="s">
        <v>54</v>
      </c>
      <c r="B72" s="29" t="s">
        <v>653</v>
      </c>
      <c r="C72" s="124">
        <v>150000</v>
      </c>
    </row>
    <row r="73" spans="1:3" ht="15" customHeight="1" x14ac:dyDescent="0.2">
      <c r="A73" s="29" t="s">
        <v>59</v>
      </c>
      <c r="B73" s="29" t="s">
        <v>654</v>
      </c>
      <c r="C73" s="124">
        <v>139000</v>
      </c>
    </row>
    <row r="74" spans="1:3" ht="15" customHeight="1" x14ac:dyDescent="0.2">
      <c r="A74" s="29" t="s">
        <v>111</v>
      </c>
      <c r="B74" s="29" t="s">
        <v>969</v>
      </c>
      <c r="C74" s="124">
        <v>123000</v>
      </c>
    </row>
    <row r="75" spans="1:3" ht="15" customHeight="1" x14ac:dyDescent="0.2">
      <c r="A75" s="29" t="s">
        <v>200</v>
      </c>
      <c r="B75" s="29" t="s">
        <v>423</v>
      </c>
      <c r="C75" s="124">
        <v>110000</v>
      </c>
    </row>
    <row r="76" spans="1:3" ht="15" customHeight="1" x14ac:dyDescent="0.2">
      <c r="A76" s="29" t="s">
        <v>970</v>
      </c>
      <c r="B76" s="29" t="s">
        <v>658</v>
      </c>
      <c r="C76" s="124">
        <v>105000</v>
      </c>
    </row>
    <row r="77" spans="1:3" ht="15" customHeight="1" x14ac:dyDescent="0.2">
      <c r="A77" s="29" t="s">
        <v>253</v>
      </c>
      <c r="B77" s="29" t="s">
        <v>655</v>
      </c>
      <c r="C77" s="124">
        <v>105000</v>
      </c>
    </row>
    <row r="78" spans="1:3" ht="15" customHeight="1" x14ac:dyDescent="0.2">
      <c r="A78" s="29" t="s">
        <v>49</v>
      </c>
      <c r="B78" s="29" t="s">
        <v>656</v>
      </c>
      <c r="C78" s="124">
        <v>100000</v>
      </c>
    </row>
    <row r="79" spans="1:3" ht="15" customHeight="1" x14ac:dyDescent="0.2">
      <c r="A79" s="29" t="s">
        <v>236</v>
      </c>
      <c r="B79" s="29" t="s">
        <v>657</v>
      </c>
      <c r="C79" s="124">
        <v>100000</v>
      </c>
    </row>
    <row r="80" spans="1:3" ht="26.65" customHeight="1" x14ac:dyDescent="0.2">
      <c r="A80" s="29" t="s">
        <v>659</v>
      </c>
      <c r="B80" s="29" t="s">
        <v>660</v>
      </c>
      <c r="C80" s="124">
        <v>90000</v>
      </c>
    </row>
    <row r="81" spans="1:3" ht="15" customHeight="1" x14ac:dyDescent="0.2">
      <c r="A81" s="29" t="s">
        <v>179</v>
      </c>
      <c r="B81" s="29" t="s">
        <v>661</v>
      </c>
      <c r="C81" s="124">
        <v>67000</v>
      </c>
    </row>
    <row r="82" spans="1:3" ht="15" customHeight="1" x14ac:dyDescent="0.2">
      <c r="A82" s="29" t="s">
        <v>127</v>
      </c>
      <c r="B82" s="29" t="s">
        <v>662</v>
      </c>
      <c r="C82" s="124">
        <v>50000</v>
      </c>
    </row>
    <row r="83" spans="1:3" ht="15" customHeight="1" x14ac:dyDescent="0.2">
      <c r="A83" s="29" t="s">
        <v>172</v>
      </c>
      <c r="B83" s="29" t="s">
        <v>411</v>
      </c>
      <c r="C83" s="124">
        <v>30000</v>
      </c>
    </row>
    <row r="84" spans="1:3" ht="15" customHeight="1" x14ac:dyDescent="0.2">
      <c r="A84" s="29" t="s">
        <v>663</v>
      </c>
      <c r="B84" s="29" t="s">
        <v>664</v>
      </c>
      <c r="C84" s="124">
        <v>26500</v>
      </c>
    </row>
    <row r="85" spans="1:3" ht="15" customHeight="1" x14ac:dyDescent="0.2">
      <c r="A85" s="29" t="s">
        <v>119</v>
      </c>
      <c r="B85" s="29" t="s">
        <v>665</v>
      </c>
      <c r="C85" s="124">
        <v>20000</v>
      </c>
    </row>
    <row r="86" spans="1:3" ht="15" customHeight="1" x14ac:dyDescent="0.2">
      <c r="A86" s="29" t="s">
        <v>4</v>
      </c>
      <c r="B86" s="29" t="s">
        <v>667</v>
      </c>
      <c r="C86" s="124" t="s">
        <v>522</v>
      </c>
    </row>
    <row r="87" spans="1:3" ht="15" customHeight="1" x14ac:dyDescent="0.2">
      <c r="A87" s="29" t="s">
        <v>9</v>
      </c>
      <c r="B87" s="29" t="s">
        <v>668</v>
      </c>
      <c r="C87" s="124" t="s">
        <v>522</v>
      </c>
    </row>
    <row r="88" spans="1:3" ht="15" customHeight="1" x14ac:dyDescent="0.2">
      <c r="A88" s="29" t="s">
        <v>16</v>
      </c>
      <c r="B88" s="29" t="s">
        <v>669</v>
      </c>
      <c r="C88" s="124" t="s">
        <v>522</v>
      </c>
    </row>
    <row r="89" spans="1:3" ht="15" customHeight="1" x14ac:dyDescent="0.2">
      <c r="A89" s="29" t="s">
        <v>38</v>
      </c>
      <c r="B89" s="29" t="s">
        <v>670</v>
      </c>
      <c r="C89" s="124" t="s">
        <v>522</v>
      </c>
    </row>
    <row r="90" spans="1:3" ht="15" customHeight="1" x14ac:dyDescent="0.2">
      <c r="A90" s="29" t="s">
        <v>41</v>
      </c>
      <c r="B90" s="29" t="s">
        <v>671</v>
      </c>
      <c r="C90" s="124" t="s">
        <v>522</v>
      </c>
    </row>
    <row r="91" spans="1:3" ht="15" customHeight="1" x14ac:dyDescent="0.2">
      <c r="A91" s="29" t="s">
        <v>64</v>
      </c>
      <c r="B91" s="29" t="s">
        <v>666</v>
      </c>
      <c r="C91" s="124" t="s">
        <v>522</v>
      </c>
    </row>
    <row r="92" spans="1:3" ht="15" customHeight="1" x14ac:dyDescent="0.2">
      <c r="A92" s="29" t="s">
        <v>68</v>
      </c>
      <c r="B92" s="29" t="s">
        <v>674</v>
      </c>
      <c r="C92" s="124" t="s">
        <v>522</v>
      </c>
    </row>
    <row r="93" spans="1:3" ht="15" customHeight="1" x14ac:dyDescent="0.2">
      <c r="A93" s="29" t="s">
        <v>77</v>
      </c>
      <c r="B93" s="29" t="s">
        <v>675</v>
      </c>
      <c r="C93" s="124" t="s">
        <v>522</v>
      </c>
    </row>
    <row r="94" spans="1:3" ht="15" customHeight="1" x14ac:dyDescent="0.2">
      <c r="A94" s="29" t="s">
        <v>84</v>
      </c>
      <c r="B94" s="29" t="s">
        <v>399</v>
      </c>
      <c r="C94" s="124" t="s">
        <v>522</v>
      </c>
    </row>
    <row r="95" spans="1:3" ht="15" customHeight="1" x14ac:dyDescent="0.2">
      <c r="A95" s="29" t="s">
        <v>677</v>
      </c>
      <c r="B95" s="29" t="s">
        <v>678</v>
      </c>
      <c r="C95" s="124" t="s">
        <v>522</v>
      </c>
    </row>
    <row r="96" spans="1:3" ht="15" customHeight="1" x14ac:dyDescent="0.2">
      <c r="A96" s="29" t="s">
        <v>136</v>
      </c>
      <c r="B96" s="29" t="s">
        <v>679</v>
      </c>
      <c r="C96" s="124" t="s">
        <v>522</v>
      </c>
    </row>
    <row r="97" spans="1:3" ht="15" customHeight="1" x14ac:dyDescent="0.2">
      <c r="A97" s="29" t="s">
        <v>139</v>
      </c>
      <c r="B97" s="29" t="s">
        <v>680</v>
      </c>
      <c r="C97" s="124" t="s">
        <v>522</v>
      </c>
    </row>
    <row r="98" spans="1:3" ht="15" customHeight="1" x14ac:dyDescent="0.2">
      <c r="A98" s="29" t="s">
        <v>162</v>
      </c>
      <c r="B98" s="125" t="s">
        <v>493</v>
      </c>
      <c r="C98" s="124" t="s">
        <v>522</v>
      </c>
    </row>
    <row r="99" spans="1:3" ht="15" customHeight="1" x14ac:dyDescent="0.2">
      <c r="A99" s="29" t="s">
        <v>972</v>
      </c>
      <c r="B99" s="29" t="s">
        <v>676</v>
      </c>
      <c r="C99" s="124" t="s">
        <v>522</v>
      </c>
    </row>
    <row r="100" spans="1:3" ht="15" customHeight="1" x14ac:dyDescent="0.2">
      <c r="A100" s="29" t="s">
        <v>191</v>
      </c>
      <c r="B100" s="29" t="s">
        <v>971</v>
      </c>
      <c r="C100" s="124" t="s">
        <v>522</v>
      </c>
    </row>
    <row r="101" spans="1:3" ht="15" customHeight="1" x14ac:dyDescent="0.2">
      <c r="A101" s="29" t="s">
        <v>192</v>
      </c>
      <c r="B101" s="125" t="s">
        <v>681</v>
      </c>
      <c r="C101" s="124" t="s">
        <v>522</v>
      </c>
    </row>
    <row r="102" spans="1:3" ht="15" customHeight="1" x14ac:dyDescent="0.2">
      <c r="A102" s="29" t="s">
        <v>231</v>
      </c>
      <c r="B102" s="125" t="s">
        <v>682</v>
      </c>
      <c r="C102" s="124" t="s">
        <v>522</v>
      </c>
    </row>
    <row r="103" spans="1:3" ht="15" customHeight="1" x14ac:dyDescent="0.2">
      <c r="A103" s="29" t="s">
        <v>237</v>
      </c>
      <c r="B103" s="125" t="s">
        <v>683</v>
      </c>
      <c r="C103" s="124" t="s">
        <v>522</v>
      </c>
    </row>
    <row r="104" spans="1:3" ht="15" customHeight="1" x14ac:dyDescent="0.2">
      <c r="A104" s="29" t="s">
        <v>252</v>
      </c>
      <c r="B104" s="125" t="s">
        <v>684</v>
      </c>
      <c r="C104" s="124" t="s">
        <v>522</v>
      </c>
    </row>
    <row r="105" spans="1:3" ht="15" customHeight="1" x14ac:dyDescent="0.2">
      <c r="A105" s="29" t="s">
        <v>248</v>
      </c>
      <c r="B105" s="124" t="s">
        <v>522</v>
      </c>
      <c r="C105" s="126"/>
    </row>
    <row r="106" spans="1:3" ht="15" customHeight="1" x14ac:dyDescent="0.2">
      <c r="A106" s="29" t="s">
        <v>123</v>
      </c>
      <c r="B106" s="29" t="s">
        <v>522</v>
      </c>
      <c r="C106" s="124"/>
    </row>
    <row r="107" spans="1:3" ht="26.65" customHeight="1" x14ac:dyDescent="0.2">
      <c r="A107" s="29" t="s">
        <v>174</v>
      </c>
      <c r="B107" s="29" t="s">
        <v>522</v>
      </c>
      <c r="C107" s="124"/>
    </row>
    <row r="108" spans="1:3" ht="15" customHeight="1" x14ac:dyDescent="0.2">
      <c r="A108" s="29" t="s">
        <v>197</v>
      </c>
      <c r="B108" s="124" t="s">
        <v>522</v>
      </c>
      <c r="C108" s="126"/>
    </row>
    <row r="109" spans="1:3" ht="15" customHeight="1" x14ac:dyDescent="0.2">
      <c r="A109" s="29" t="s">
        <v>199</v>
      </c>
      <c r="B109" s="29" t="s">
        <v>522</v>
      </c>
      <c r="C109" s="124"/>
    </row>
    <row r="110" spans="1:3" ht="15" customHeight="1" x14ac:dyDescent="0.2">
      <c r="A110" s="127"/>
      <c r="B110" s="127"/>
      <c r="C110" s="124"/>
    </row>
  </sheetData>
  <sortState ref="A4:C108">
    <sortCondition descending="1" ref="C4:C108"/>
    <sortCondition ref="A4:A108"/>
  </sortState>
  <mergeCells count="1">
    <mergeCell ref="A2:E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sheetViews>
  <sheetFormatPr defaultRowHeight="14.25" x14ac:dyDescent="0.2"/>
  <cols>
    <col min="1" max="1" width="20.5703125" style="65" customWidth="1"/>
    <col min="2" max="2" width="56.85546875" style="65" customWidth="1"/>
    <col min="3" max="3" width="17.28515625" style="65" customWidth="1"/>
    <col min="4" max="4" width="9.140625" style="65"/>
    <col min="5" max="5" width="16.85546875" style="65" customWidth="1"/>
    <col min="6" max="16384" width="9.140625" style="65"/>
  </cols>
  <sheetData>
    <row r="1" spans="1:5" ht="25.5" x14ac:dyDescent="0.35">
      <c r="A1" s="60" t="s">
        <v>518</v>
      </c>
      <c r="B1" s="61"/>
      <c r="C1" s="62"/>
      <c r="D1" s="63"/>
      <c r="E1" s="64"/>
    </row>
    <row r="2" spans="1:5" x14ac:dyDescent="0.2">
      <c r="A2" s="205">
        <v>2015</v>
      </c>
      <c r="B2" s="205"/>
      <c r="C2" s="205"/>
      <c r="D2" s="205"/>
      <c r="E2" s="205"/>
    </row>
    <row r="3" spans="1:5" ht="30" x14ac:dyDescent="0.25">
      <c r="A3" s="66" t="s">
        <v>1</v>
      </c>
      <c r="B3" s="67" t="s">
        <v>375</v>
      </c>
      <c r="C3" s="68" t="s">
        <v>376</v>
      </c>
      <c r="D3" s="68" t="s">
        <v>377</v>
      </c>
      <c r="E3" s="69" t="s">
        <v>378</v>
      </c>
    </row>
    <row r="4" spans="1:5" x14ac:dyDescent="0.2">
      <c r="A4" s="70" t="s">
        <v>307</v>
      </c>
      <c r="B4" s="71" t="s">
        <v>386</v>
      </c>
      <c r="C4" s="72">
        <v>3200000</v>
      </c>
      <c r="D4" s="72">
        <v>21</v>
      </c>
      <c r="E4" s="63">
        <v>152380.95238095237</v>
      </c>
    </row>
    <row r="5" spans="1:5" x14ac:dyDescent="0.2">
      <c r="A5" s="70" t="s">
        <v>307</v>
      </c>
      <c r="B5" s="71" t="s">
        <v>405</v>
      </c>
      <c r="C5" s="72">
        <v>4000000</v>
      </c>
      <c r="D5" s="72">
        <v>185</v>
      </c>
      <c r="E5" s="63">
        <v>21621.62162162162</v>
      </c>
    </row>
    <row r="6" spans="1:5" x14ac:dyDescent="0.2">
      <c r="A6" s="70" t="s">
        <v>293</v>
      </c>
      <c r="B6" s="71" t="s">
        <v>414</v>
      </c>
      <c r="C6" s="72">
        <v>3500000</v>
      </c>
      <c r="D6" s="72">
        <v>255</v>
      </c>
      <c r="E6" s="63">
        <v>13725.490196078432</v>
      </c>
    </row>
    <row r="7" spans="1:5" x14ac:dyDescent="0.2">
      <c r="A7" s="70" t="s">
        <v>261</v>
      </c>
      <c r="B7" s="71" t="s">
        <v>382</v>
      </c>
      <c r="C7" s="72">
        <v>400000</v>
      </c>
      <c r="D7" s="72">
        <v>1.7</v>
      </c>
      <c r="E7" s="63">
        <v>235294.11764705883</v>
      </c>
    </row>
    <row r="8" spans="1:5" x14ac:dyDescent="0.2">
      <c r="A8" s="70" t="s">
        <v>261</v>
      </c>
      <c r="B8" s="71" t="s">
        <v>398</v>
      </c>
      <c r="C8" s="72">
        <v>2644465</v>
      </c>
      <c r="D8" s="72">
        <v>41</v>
      </c>
      <c r="E8" s="63">
        <v>64499.146341463413</v>
      </c>
    </row>
    <row r="9" spans="1:5" x14ac:dyDescent="0.2">
      <c r="A9" s="70" t="s">
        <v>261</v>
      </c>
      <c r="B9" s="71" t="s">
        <v>400</v>
      </c>
      <c r="C9" s="72">
        <v>1700000</v>
      </c>
      <c r="D9" s="72">
        <v>46.52</v>
      </c>
      <c r="E9" s="63">
        <v>36543.422184006879</v>
      </c>
    </row>
    <row r="10" spans="1:5" x14ac:dyDescent="0.2">
      <c r="A10" s="70" t="s">
        <v>268</v>
      </c>
      <c r="B10" s="71" t="s">
        <v>385</v>
      </c>
      <c r="C10" s="72">
        <v>4000000</v>
      </c>
      <c r="D10" s="72">
        <v>24</v>
      </c>
      <c r="E10" s="63">
        <v>166666.66666666666</v>
      </c>
    </row>
    <row r="11" spans="1:5" x14ac:dyDescent="0.2">
      <c r="A11" s="70" t="s">
        <v>268</v>
      </c>
      <c r="B11" s="71" t="s">
        <v>411</v>
      </c>
      <c r="C11" s="72">
        <v>20000000</v>
      </c>
      <c r="D11" s="72">
        <v>1216.25</v>
      </c>
      <c r="E11" s="63">
        <v>16443.987667009249</v>
      </c>
    </row>
    <row r="12" spans="1:5" x14ac:dyDescent="0.2">
      <c r="A12" s="70" t="s">
        <v>284</v>
      </c>
      <c r="B12" s="71" t="s">
        <v>408</v>
      </c>
      <c r="C12" s="72">
        <v>8431000</v>
      </c>
      <c r="D12" s="72">
        <v>419</v>
      </c>
      <c r="E12" s="63">
        <v>20121.718377088306</v>
      </c>
    </row>
    <row r="13" spans="1:5" x14ac:dyDescent="0.2">
      <c r="A13" s="70" t="s">
        <v>330</v>
      </c>
      <c r="B13" s="71" t="s">
        <v>431</v>
      </c>
      <c r="C13" s="72">
        <v>2000000</v>
      </c>
      <c r="D13" s="72">
        <v>1326.76</v>
      </c>
      <c r="E13" s="63">
        <v>1507.4316379752179</v>
      </c>
    </row>
    <row r="14" spans="1:5" x14ac:dyDescent="0.2">
      <c r="A14" s="70" t="s">
        <v>297</v>
      </c>
      <c r="B14" s="71" t="s">
        <v>384</v>
      </c>
      <c r="C14" s="72">
        <v>1000000</v>
      </c>
      <c r="D14" s="72">
        <v>5.2</v>
      </c>
      <c r="E14" s="63">
        <v>192307.69230769231</v>
      </c>
    </row>
    <row r="15" spans="1:5" x14ac:dyDescent="0.2">
      <c r="A15" s="70" t="s">
        <v>297</v>
      </c>
      <c r="B15" s="71" t="s">
        <v>406</v>
      </c>
      <c r="C15" s="72">
        <v>5515000</v>
      </c>
      <c r="D15" s="72">
        <v>262.77</v>
      </c>
      <c r="E15" s="63">
        <v>20987.936217985312</v>
      </c>
    </row>
    <row r="16" spans="1:5" x14ac:dyDescent="0.2">
      <c r="A16" s="73" t="s">
        <v>281</v>
      </c>
      <c r="B16" s="74" t="s">
        <v>422</v>
      </c>
      <c r="C16" s="75">
        <v>2000000</v>
      </c>
      <c r="D16" s="72">
        <v>314.43378764699997</v>
      </c>
      <c r="E16" s="63">
        <v>6360.6395959117026</v>
      </c>
    </row>
    <row r="17" spans="1:5" x14ac:dyDescent="0.2">
      <c r="A17" s="70" t="s">
        <v>306</v>
      </c>
      <c r="B17" s="71" t="s">
        <v>380</v>
      </c>
      <c r="C17" s="72">
        <v>2000000</v>
      </c>
      <c r="D17" s="72">
        <v>2.5</v>
      </c>
      <c r="E17" s="63">
        <v>800000</v>
      </c>
    </row>
    <row r="18" spans="1:5" x14ac:dyDescent="0.2">
      <c r="A18" s="70" t="s">
        <v>306</v>
      </c>
      <c r="B18" s="71" t="s">
        <v>426</v>
      </c>
      <c r="C18" s="72">
        <v>2600000</v>
      </c>
      <c r="D18" s="72">
        <v>981</v>
      </c>
      <c r="E18" s="63">
        <v>2650.3567787971456</v>
      </c>
    </row>
    <row r="19" spans="1:5" x14ac:dyDescent="0.2">
      <c r="A19" s="70" t="s">
        <v>294</v>
      </c>
      <c r="B19" s="71" t="s">
        <v>387</v>
      </c>
      <c r="C19" s="72">
        <v>1200000</v>
      </c>
      <c r="D19" s="72">
        <v>12</v>
      </c>
      <c r="E19" s="63">
        <v>100000</v>
      </c>
    </row>
    <row r="20" spans="1:5" x14ac:dyDescent="0.2">
      <c r="A20" s="70" t="s">
        <v>294</v>
      </c>
      <c r="B20" s="71" t="s">
        <v>417</v>
      </c>
      <c r="C20" s="72">
        <v>5938409</v>
      </c>
      <c r="D20" s="72">
        <v>445</v>
      </c>
      <c r="E20" s="63">
        <v>13344.739325842696</v>
      </c>
    </row>
    <row r="21" spans="1:5" x14ac:dyDescent="0.2">
      <c r="A21" s="70" t="s">
        <v>294</v>
      </c>
      <c r="B21" s="71" t="s">
        <v>430</v>
      </c>
      <c r="C21" s="72">
        <v>3246000</v>
      </c>
      <c r="D21" s="72">
        <v>1503</v>
      </c>
      <c r="E21" s="63">
        <v>2159.6806387225547</v>
      </c>
    </row>
    <row r="22" spans="1:5" x14ac:dyDescent="0.2">
      <c r="A22" s="70" t="s">
        <v>341</v>
      </c>
      <c r="B22" s="71" t="s">
        <v>404</v>
      </c>
      <c r="C22" s="72">
        <v>3000000</v>
      </c>
      <c r="D22" s="72">
        <v>111.99</v>
      </c>
      <c r="E22" s="63">
        <v>26788.106080900081</v>
      </c>
    </row>
    <row r="23" spans="1:5" x14ac:dyDescent="0.2">
      <c r="A23" s="70" t="s">
        <v>341</v>
      </c>
      <c r="B23" s="71" t="s">
        <v>412</v>
      </c>
      <c r="C23" s="72">
        <v>3500000</v>
      </c>
      <c r="D23" s="72">
        <v>250</v>
      </c>
      <c r="E23" s="63">
        <v>14000</v>
      </c>
    </row>
    <row r="24" spans="1:5" x14ac:dyDescent="0.2">
      <c r="A24" s="70" t="s">
        <v>260</v>
      </c>
      <c r="B24" s="71" t="s">
        <v>425</v>
      </c>
      <c r="C24" s="72">
        <v>5326978</v>
      </c>
      <c r="D24" s="72">
        <v>1188</v>
      </c>
      <c r="E24" s="63">
        <v>4483.9882154882152</v>
      </c>
    </row>
    <row r="25" spans="1:5" x14ac:dyDescent="0.2">
      <c r="A25" s="70" t="s">
        <v>331</v>
      </c>
      <c r="B25" s="71" t="s">
        <v>433</v>
      </c>
      <c r="C25" s="72">
        <v>2125000</v>
      </c>
      <c r="D25" s="72">
        <v>1805</v>
      </c>
      <c r="E25" s="63">
        <v>1177.2853185595568</v>
      </c>
    </row>
    <row r="26" spans="1:5" x14ac:dyDescent="0.2">
      <c r="A26" s="70" t="s">
        <v>265</v>
      </c>
      <c r="B26" s="71" t="s">
        <v>401</v>
      </c>
      <c r="C26" s="72">
        <v>5500000</v>
      </c>
      <c r="D26" s="72">
        <v>160.75</v>
      </c>
      <c r="E26" s="63">
        <v>34214.618973561432</v>
      </c>
    </row>
    <row r="27" spans="1:5" x14ac:dyDescent="0.2">
      <c r="A27" s="70" t="s">
        <v>265</v>
      </c>
      <c r="B27" s="71" t="s">
        <v>429</v>
      </c>
      <c r="C27" s="72">
        <v>12000000</v>
      </c>
      <c r="D27" s="72">
        <v>4281.7299999999996</v>
      </c>
      <c r="E27" s="63">
        <v>2802.6054889028501</v>
      </c>
    </row>
    <row r="28" spans="1:5" x14ac:dyDescent="0.2">
      <c r="A28" s="70" t="s">
        <v>269</v>
      </c>
      <c r="B28" s="71" t="s">
        <v>407</v>
      </c>
      <c r="C28" s="72">
        <v>1300000</v>
      </c>
      <c r="D28" s="72">
        <v>64</v>
      </c>
      <c r="E28" s="63">
        <v>20312.5</v>
      </c>
    </row>
    <row r="29" spans="1:5" x14ac:dyDescent="0.2">
      <c r="A29" s="70" t="s">
        <v>278</v>
      </c>
      <c r="B29" s="71" t="s">
        <v>391</v>
      </c>
      <c r="C29" s="72">
        <v>5000000</v>
      </c>
      <c r="D29" s="72">
        <v>103.527129375</v>
      </c>
      <c r="E29" s="63">
        <v>48296.519281325818</v>
      </c>
    </row>
    <row r="30" spans="1:5" x14ac:dyDescent="0.2">
      <c r="A30" s="70" t="s">
        <v>262</v>
      </c>
      <c r="B30" s="71" t="s">
        <v>428</v>
      </c>
      <c r="C30" s="72">
        <v>5476400</v>
      </c>
      <c r="D30" s="72">
        <v>1557</v>
      </c>
      <c r="E30" s="63">
        <v>3517.276814386641</v>
      </c>
    </row>
    <row r="31" spans="1:5" x14ac:dyDescent="0.2">
      <c r="A31" s="70" t="s">
        <v>324</v>
      </c>
      <c r="B31" s="71" t="s">
        <v>422</v>
      </c>
      <c r="C31" s="72">
        <v>5000000</v>
      </c>
      <c r="D31" s="72">
        <v>1500</v>
      </c>
      <c r="E31" s="63">
        <v>3333.3333333333335</v>
      </c>
    </row>
    <row r="32" spans="1:5" x14ac:dyDescent="0.2">
      <c r="A32" s="70" t="s">
        <v>257</v>
      </c>
      <c r="B32" s="71" t="s">
        <v>381</v>
      </c>
      <c r="C32" s="72">
        <v>4400000</v>
      </c>
      <c r="D32" s="72">
        <v>6.73</v>
      </c>
      <c r="E32" s="63">
        <v>653789.00445765222</v>
      </c>
    </row>
    <row r="33" spans="1:7" x14ac:dyDescent="0.2">
      <c r="A33" s="70" t="s">
        <v>257</v>
      </c>
      <c r="B33" s="71" t="s">
        <v>393</v>
      </c>
      <c r="C33" s="72">
        <v>6000000</v>
      </c>
      <c r="D33" s="72">
        <v>6.8</v>
      </c>
      <c r="E33" s="63">
        <f>C33/D33</f>
        <v>882352.9411764706</v>
      </c>
      <c r="G33" s="65" t="s">
        <v>1073</v>
      </c>
    </row>
    <row r="34" spans="1:7" x14ac:dyDescent="0.2">
      <c r="A34" s="70" t="s">
        <v>257</v>
      </c>
      <c r="B34" s="71" t="s">
        <v>394</v>
      </c>
      <c r="C34" s="72">
        <v>3799090</v>
      </c>
      <c r="D34" s="72">
        <v>12</v>
      </c>
      <c r="E34" s="63">
        <v>316590.83333333331</v>
      </c>
    </row>
    <row r="35" spans="1:7" x14ac:dyDescent="0.2">
      <c r="A35" s="70" t="s">
        <v>257</v>
      </c>
      <c r="B35" s="71" t="s">
        <v>396</v>
      </c>
      <c r="C35" s="72">
        <v>3000000</v>
      </c>
      <c r="D35" s="72">
        <v>28.434000000000001</v>
      </c>
      <c r="E35" s="63">
        <v>105507.49103186326</v>
      </c>
    </row>
    <row r="36" spans="1:7" x14ac:dyDescent="0.2">
      <c r="A36" s="70" t="s">
        <v>257</v>
      </c>
      <c r="B36" s="71" t="s">
        <v>397</v>
      </c>
      <c r="C36" s="72">
        <v>10600000</v>
      </c>
      <c r="D36" s="72">
        <v>107.124</v>
      </c>
      <c r="E36" s="63">
        <v>98950.748665098392</v>
      </c>
    </row>
    <row r="37" spans="1:7" x14ac:dyDescent="0.2">
      <c r="A37" s="70" t="s">
        <v>257</v>
      </c>
      <c r="B37" s="71" t="s">
        <v>399</v>
      </c>
      <c r="C37" s="72">
        <v>42000000</v>
      </c>
      <c r="D37" s="72">
        <v>843</v>
      </c>
      <c r="E37" s="63">
        <v>49822.064056939504</v>
      </c>
    </row>
    <row r="38" spans="1:7" x14ac:dyDescent="0.2">
      <c r="A38" s="70" t="s">
        <v>257</v>
      </c>
      <c r="B38" s="71" t="s">
        <v>402</v>
      </c>
      <c r="C38" s="72">
        <v>2300000</v>
      </c>
      <c r="D38" s="72">
        <v>68.212999999999994</v>
      </c>
      <c r="E38" s="63">
        <v>33717.913007784446</v>
      </c>
    </row>
    <row r="39" spans="1:7" x14ac:dyDescent="0.2">
      <c r="A39" s="70" t="s">
        <v>257</v>
      </c>
      <c r="B39" s="71" t="s">
        <v>409</v>
      </c>
      <c r="C39" s="72">
        <v>10000000</v>
      </c>
      <c r="D39" s="72">
        <v>526.25</v>
      </c>
      <c r="E39" s="63">
        <v>19002.375296912112</v>
      </c>
    </row>
    <row r="40" spans="1:7" x14ac:dyDescent="0.2">
      <c r="A40" s="70" t="s">
        <v>257</v>
      </c>
      <c r="B40" s="71" t="s">
        <v>415</v>
      </c>
      <c r="C40" s="72">
        <v>2800000</v>
      </c>
      <c r="D40" s="72">
        <v>222.41499999999999</v>
      </c>
      <c r="E40" s="63">
        <v>12589.078973990065</v>
      </c>
    </row>
    <row r="41" spans="1:7" x14ac:dyDescent="0.2">
      <c r="A41" s="70" t="s">
        <v>259</v>
      </c>
      <c r="B41" s="71" t="s">
        <v>955</v>
      </c>
      <c r="C41" s="72">
        <v>4000000</v>
      </c>
      <c r="D41" s="72">
        <v>75</v>
      </c>
      <c r="E41" s="63">
        <v>53333.333333333336</v>
      </c>
    </row>
    <row r="42" spans="1:7" x14ac:dyDescent="0.2">
      <c r="A42" s="70" t="s">
        <v>311</v>
      </c>
      <c r="B42" s="71" t="s">
        <v>389</v>
      </c>
      <c r="C42" s="72">
        <v>2200000</v>
      </c>
      <c r="D42" s="72">
        <v>45.56</v>
      </c>
      <c r="E42" s="63">
        <v>48287.971905179977</v>
      </c>
    </row>
    <row r="43" spans="1:7" x14ac:dyDescent="0.2">
      <c r="A43" s="70" t="s">
        <v>263</v>
      </c>
      <c r="B43" s="71" t="s">
        <v>388</v>
      </c>
      <c r="C43" s="72">
        <v>3565991</v>
      </c>
      <c r="D43" s="72">
        <v>55</v>
      </c>
      <c r="E43" s="63">
        <v>64836.2</v>
      </c>
    </row>
    <row r="44" spans="1:7" x14ac:dyDescent="0.2">
      <c r="A44" s="70" t="s">
        <v>263</v>
      </c>
      <c r="B44" s="71" t="s">
        <v>423</v>
      </c>
      <c r="C44" s="72">
        <v>10000000</v>
      </c>
      <c r="D44" s="72">
        <v>2052.6800000000003</v>
      </c>
      <c r="E44" s="63">
        <v>4871.6799501139967</v>
      </c>
    </row>
    <row r="45" spans="1:7" x14ac:dyDescent="0.2">
      <c r="A45" s="70" t="s">
        <v>279</v>
      </c>
      <c r="B45" s="71" t="s">
        <v>189</v>
      </c>
      <c r="C45" s="72">
        <v>2481230</v>
      </c>
      <c r="D45" s="72">
        <v>20</v>
      </c>
      <c r="E45" s="63">
        <v>124061.5</v>
      </c>
    </row>
    <row r="46" spans="1:7" x14ac:dyDescent="0.2">
      <c r="A46" s="70" t="s">
        <v>303</v>
      </c>
      <c r="B46" s="71" t="s">
        <v>410</v>
      </c>
      <c r="C46" s="72">
        <v>5000000</v>
      </c>
      <c r="D46" s="72">
        <v>293</v>
      </c>
      <c r="E46" s="63">
        <v>17064.846416382254</v>
      </c>
    </row>
    <row r="47" spans="1:7" x14ac:dyDescent="0.2">
      <c r="A47" s="70" t="s">
        <v>301</v>
      </c>
      <c r="B47" s="71" t="s">
        <v>383</v>
      </c>
      <c r="C47" s="72">
        <v>3000000</v>
      </c>
      <c r="D47" s="72">
        <v>15</v>
      </c>
      <c r="E47" s="63">
        <v>200000</v>
      </c>
    </row>
    <row r="48" spans="1:7" x14ac:dyDescent="0.2">
      <c r="A48" s="70" t="s">
        <v>286</v>
      </c>
      <c r="B48" s="71" t="s">
        <v>416</v>
      </c>
      <c r="C48" s="72">
        <v>14000000</v>
      </c>
      <c r="D48" s="72">
        <v>1126.46</v>
      </c>
      <c r="E48" s="63">
        <v>12428.315253093762</v>
      </c>
    </row>
    <row r="49" spans="1:5" x14ac:dyDescent="0.2">
      <c r="A49" s="76" t="s">
        <v>286</v>
      </c>
      <c r="B49" s="77" t="s">
        <v>427</v>
      </c>
      <c r="C49" s="72">
        <v>16500000</v>
      </c>
      <c r="D49" s="72">
        <v>4233.5280000000002</v>
      </c>
      <c r="E49" s="63">
        <v>3897.4585735585069</v>
      </c>
    </row>
    <row r="50" spans="1:5" x14ac:dyDescent="0.2">
      <c r="A50" s="78" t="s">
        <v>258</v>
      </c>
      <c r="B50" s="71" t="s">
        <v>379</v>
      </c>
      <c r="C50" s="72">
        <v>4620000</v>
      </c>
      <c r="D50" s="63">
        <v>2.6</v>
      </c>
      <c r="E50" s="63">
        <v>1776923.0769230768</v>
      </c>
    </row>
    <row r="51" spans="1:5" x14ac:dyDescent="0.2">
      <c r="A51" s="70" t="s">
        <v>258</v>
      </c>
      <c r="B51" s="71" t="s">
        <v>395</v>
      </c>
      <c r="C51" s="72">
        <v>4212972</v>
      </c>
      <c r="D51" s="72">
        <v>24</v>
      </c>
      <c r="E51" s="63">
        <v>175540.5</v>
      </c>
    </row>
    <row r="52" spans="1:5" x14ac:dyDescent="0.2">
      <c r="A52" s="70" t="s">
        <v>258</v>
      </c>
      <c r="B52" s="71" t="s">
        <v>413</v>
      </c>
      <c r="C52" s="72">
        <v>14500000</v>
      </c>
      <c r="D52" s="72">
        <v>1031.9000000000001</v>
      </c>
      <c r="E52" s="63">
        <v>14051.749200503924</v>
      </c>
    </row>
    <row r="53" spans="1:5" x14ac:dyDescent="0.2">
      <c r="A53" s="70" t="s">
        <v>258</v>
      </c>
      <c r="B53" s="71" t="s">
        <v>424</v>
      </c>
      <c r="C53" s="72">
        <v>5000000</v>
      </c>
      <c r="D53" s="72">
        <v>1104</v>
      </c>
      <c r="E53" s="63">
        <v>4528.985507246377</v>
      </c>
    </row>
    <row r="54" spans="1:5" x14ac:dyDescent="0.2">
      <c r="A54" s="70" t="s">
        <v>264</v>
      </c>
      <c r="B54" s="71" t="s">
        <v>419</v>
      </c>
      <c r="C54" s="72">
        <v>3650000</v>
      </c>
      <c r="D54" s="72">
        <v>323.7</v>
      </c>
      <c r="E54" s="63">
        <v>11275.872721655855</v>
      </c>
    </row>
    <row r="55" spans="1:5" x14ac:dyDescent="0.2">
      <c r="A55" s="70" t="s">
        <v>277</v>
      </c>
      <c r="B55" s="71" t="s">
        <v>403</v>
      </c>
      <c r="C55" s="72">
        <v>2488010</v>
      </c>
      <c r="D55" s="72">
        <v>91</v>
      </c>
      <c r="E55" s="63">
        <v>27340.76923076923</v>
      </c>
    </row>
    <row r="56" spans="1:5" x14ac:dyDescent="0.2">
      <c r="A56" s="70" t="s">
        <v>277</v>
      </c>
      <c r="B56" s="71" t="s">
        <v>420</v>
      </c>
      <c r="C56" s="72">
        <v>15000000</v>
      </c>
      <c r="D56" s="72">
        <v>1293.22</v>
      </c>
      <c r="E56" s="63">
        <v>11598.954547563446</v>
      </c>
    </row>
    <row r="57" spans="1:5" x14ac:dyDescent="0.2">
      <c r="A57" s="70" t="s">
        <v>277</v>
      </c>
      <c r="B57" s="71" t="s">
        <v>421</v>
      </c>
      <c r="C57" s="72">
        <v>2400000</v>
      </c>
      <c r="D57" s="72">
        <v>289</v>
      </c>
      <c r="E57" s="63">
        <v>8304.498269896194</v>
      </c>
    </row>
    <row r="58" spans="1:5" x14ac:dyDescent="0.2">
      <c r="A58" s="70" t="s">
        <v>275</v>
      </c>
      <c r="B58" s="71" t="s">
        <v>418</v>
      </c>
      <c r="C58" s="72">
        <v>4311000</v>
      </c>
      <c r="D58" s="72">
        <v>384</v>
      </c>
      <c r="E58" s="63">
        <v>11226.5625</v>
      </c>
    </row>
    <row r="59" spans="1:5" x14ac:dyDescent="0.2">
      <c r="A59" s="70" t="s">
        <v>246</v>
      </c>
      <c r="B59" s="71" t="s">
        <v>392</v>
      </c>
      <c r="C59" s="72">
        <v>29721005</v>
      </c>
      <c r="D59" s="63">
        <v>725</v>
      </c>
      <c r="E59" s="63">
        <v>40994.489655172416</v>
      </c>
    </row>
    <row r="60" spans="1:5" x14ac:dyDescent="0.2">
      <c r="A60" s="70" t="s">
        <v>246</v>
      </c>
      <c r="B60" s="71" t="s">
        <v>432</v>
      </c>
      <c r="C60" s="72">
        <v>4183457</v>
      </c>
      <c r="D60" s="63">
        <v>2951.16</v>
      </c>
      <c r="E60" s="63">
        <v>1417.5636021090013</v>
      </c>
    </row>
    <row r="61" spans="1:5" x14ac:dyDescent="0.2">
      <c r="A61" s="70"/>
      <c r="B61" s="71"/>
      <c r="C61" s="72"/>
      <c r="D61" s="63"/>
      <c r="E61" s="63"/>
    </row>
    <row r="62" spans="1:5" x14ac:dyDescent="0.2">
      <c r="A62" s="79"/>
      <c r="B62" s="80"/>
      <c r="C62" s="81"/>
      <c r="D62" s="63"/>
      <c r="E62" s="63"/>
    </row>
    <row r="63" spans="1:5" x14ac:dyDescent="0.2">
      <c r="A63" s="76"/>
      <c r="B63" s="77"/>
      <c r="C63" s="72"/>
      <c r="D63" s="63"/>
      <c r="E63" s="63"/>
    </row>
    <row r="64" spans="1:5" x14ac:dyDescent="0.2">
      <c r="A64" s="70"/>
      <c r="B64" s="71"/>
      <c r="C64" s="72"/>
      <c r="D64" s="63"/>
      <c r="E64" s="63"/>
    </row>
    <row r="65" spans="1:5" x14ac:dyDescent="0.2">
      <c r="A65" s="70"/>
      <c r="B65" s="77"/>
      <c r="C65" s="72"/>
      <c r="D65" s="63"/>
      <c r="E65" s="63"/>
    </row>
    <row r="66" spans="1:5" x14ac:dyDescent="0.2">
      <c r="A66" s="70"/>
      <c r="B66" s="71"/>
      <c r="C66" s="72"/>
      <c r="D66" s="63"/>
      <c r="E66" s="63"/>
    </row>
    <row r="67" spans="1:5" x14ac:dyDescent="0.2">
      <c r="A67" s="70"/>
      <c r="B67" s="71"/>
      <c r="C67" s="72"/>
      <c r="D67" s="63"/>
      <c r="E67" s="63"/>
    </row>
    <row r="68" spans="1:5" x14ac:dyDescent="0.2">
      <c r="A68" s="70"/>
      <c r="B68" s="71"/>
      <c r="C68" s="72"/>
      <c r="D68" s="63"/>
      <c r="E68" s="63"/>
    </row>
    <row r="69" spans="1:5" x14ac:dyDescent="0.2">
      <c r="A69" s="70"/>
      <c r="B69" s="71"/>
      <c r="C69" s="72"/>
      <c r="D69" s="63"/>
      <c r="E69" s="64"/>
    </row>
  </sheetData>
  <sortState ref="A4:E61">
    <sortCondition descending="1" ref="E4:E61"/>
  </sortState>
  <mergeCells count="1">
    <mergeCell ref="A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Normal="95" zoomScaleSheetLayoutView="97" workbookViewId="0">
      <selection activeCell="A28" sqref="A28"/>
    </sheetView>
  </sheetViews>
  <sheetFormatPr defaultRowHeight="15" customHeight="1" x14ac:dyDescent="0.2"/>
  <cols>
    <col min="1" max="1" width="26.42578125" style="45" customWidth="1"/>
    <col min="2" max="2" width="9.140625" style="45"/>
    <col min="3" max="3" width="13.42578125" style="45" customWidth="1"/>
    <col min="4" max="4" width="13.5703125" style="45" customWidth="1"/>
    <col min="5" max="5" width="15.28515625" style="45" customWidth="1"/>
    <col min="6" max="6" width="15.42578125" style="45" customWidth="1"/>
    <col min="7" max="256" width="9.140625" style="45"/>
    <col min="257" max="257" width="26.42578125" style="45" customWidth="1"/>
    <col min="258" max="260" width="9.140625" style="45"/>
    <col min="261" max="261" width="9.42578125" style="45" customWidth="1"/>
    <col min="262" max="512" width="9.140625" style="45"/>
    <col min="513" max="513" width="26.42578125" style="45" customWidth="1"/>
    <col min="514" max="516" width="9.140625" style="45"/>
    <col min="517" max="517" width="9.42578125" style="45" customWidth="1"/>
    <col min="518" max="768" width="9.140625" style="45"/>
    <col min="769" max="769" width="26.42578125" style="45" customWidth="1"/>
    <col min="770" max="772" width="9.140625" style="45"/>
    <col min="773" max="773" width="9.42578125" style="45" customWidth="1"/>
    <col min="774" max="1024" width="9.140625" style="45"/>
    <col min="1025" max="1025" width="26.42578125" style="45" customWidth="1"/>
    <col min="1026" max="1028" width="9.140625" style="45"/>
    <col min="1029" max="1029" width="9.42578125" style="45" customWidth="1"/>
    <col min="1030" max="1280" width="9.140625" style="45"/>
    <col min="1281" max="1281" width="26.42578125" style="45" customWidth="1"/>
    <col min="1282" max="1284" width="9.140625" style="45"/>
    <col min="1285" max="1285" width="9.42578125" style="45" customWidth="1"/>
    <col min="1286" max="1536" width="9.140625" style="45"/>
    <col min="1537" max="1537" width="26.42578125" style="45" customWidth="1"/>
    <col min="1538" max="1540" width="9.140625" style="45"/>
    <col min="1541" max="1541" width="9.42578125" style="45" customWidth="1"/>
    <col min="1542" max="1792" width="9.140625" style="45"/>
    <col min="1793" max="1793" width="26.42578125" style="45" customWidth="1"/>
    <col min="1794" max="1796" width="9.140625" style="45"/>
    <col min="1797" max="1797" width="9.42578125" style="45" customWidth="1"/>
    <col min="1798" max="2048" width="9.140625" style="45"/>
    <col min="2049" max="2049" width="26.42578125" style="45" customWidth="1"/>
    <col min="2050" max="2052" width="9.140625" style="45"/>
    <col min="2053" max="2053" width="9.42578125" style="45" customWidth="1"/>
    <col min="2054" max="2304" width="9.140625" style="45"/>
    <col min="2305" max="2305" width="26.42578125" style="45" customWidth="1"/>
    <col min="2306" max="2308" width="9.140625" style="45"/>
    <col min="2309" max="2309" width="9.42578125" style="45" customWidth="1"/>
    <col min="2310" max="2560" width="9.140625" style="45"/>
    <col min="2561" max="2561" width="26.42578125" style="45" customWidth="1"/>
    <col min="2562" max="2564" width="9.140625" style="45"/>
    <col min="2565" max="2565" width="9.42578125" style="45" customWidth="1"/>
    <col min="2566" max="2816" width="9.140625" style="45"/>
    <col min="2817" max="2817" width="26.42578125" style="45" customWidth="1"/>
    <col min="2818" max="2820" width="9.140625" style="45"/>
    <col min="2821" max="2821" width="9.42578125" style="45" customWidth="1"/>
    <col min="2822" max="3072" width="9.140625" style="45"/>
    <col min="3073" max="3073" width="26.42578125" style="45" customWidth="1"/>
    <col min="3074" max="3076" width="9.140625" style="45"/>
    <col min="3077" max="3077" width="9.42578125" style="45" customWidth="1"/>
    <col min="3078" max="3328" width="9.140625" style="45"/>
    <col min="3329" max="3329" width="26.42578125" style="45" customWidth="1"/>
    <col min="3330" max="3332" width="9.140625" style="45"/>
    <col min="3333" max="3333" width="9.42578125" style="45" customWidth="1"/>
    <col min="3334" max="3584" width="9.140625" style="45"/>
    <col min="3585" max="3585" width="26.42578125" style="45" customWidth="1"/>
    <col min="3586" max="3588" width="9.140625" style="45"/>
    <col min="3589" max="3589" width="9.42578125" style="45" customWidth="1"/>
    <col min="3590" max="3840" width="9.140625" style="45"/>
    <col min="3841" max="3841" width="26.42578125" style="45" customWidth="1"/>
    <col min="3842" max="3844" width="9.140625" style="45"/>
    <col min="3845" max="3845" width="9.42578125" style="45" customWidth="1"/>
    <col min="3846" max="4096" width="9.140625" style="45"/>
    <col min="4097" max="4097" width="26.42578125" style="45" customWidth="1"/>
    <col min="4098" max="4100" width="9.140625" style="45"/>
    <col min="4101" max="4101" width="9.42578125" style="45" customWidth="1"/>
    <col min="4102" max="4352" width="9.140625" style="45"/>
    <col min="4353" max="4353" width="26.42578125" style="45" customWidth="1"/>
    <col min="4354" max="4356" width="9.140625" style="45"/>
    <col min="4357" max="4357" width="9.42578125" style="45" customWidth="1"/>
    <col min="4358" max="4608" width="9.140625" style="45"/>
    <col min="4609" max="4609" width="26.42578125" style="45" customWidth="1"/>
    <col min="4610" max="4612" width="9.140625" style="45"/>
    <col min="4613" max="4613" width="9.42578125" style="45" customWidth="1"/>
    <col min="4614" max="4864" width="9.140625" style="45"/>
    <col min="4865" max="4865" width="26.42578125" style="45" customWidth="1"/>
    <col min="4866" max="4868" width="9.140625" style="45"/>
    <col min="4869" max="4869" width="9.42578125" style="45" customWidth="1"/>
    <col min="4870" max="5120" width="9.140625" style="45"/>
    <col min="5121" max="5121" width="26.42578125" style="45" customWidth="1"/>
    <col min="5122" max="5124" width="9.140625" style="45"/>
    <col min="5125" max="5125" width="9.42578125" style="45" customWidth="1"/>
    <col min="5126" max="5376" width="9.140625" style="45"/>
    <col min="5377" max="5377" width="26.42578125" style="45" customWidth="1"/>
    <col min="5378" max="5380" width="9.140625" style="45"/>
    <col min="5381" max="5381" width="9.42578125" style="45" customWidth="1"/>
    <col min="5382" max="5632" width="9.140625" style="45"/>
    <col min="5633" max="5633" width="26.42578125" style="45" customWidth="1"/>
    <col min="5634" max="5636" width="9.140625" style="45"/>
    <col min="5637" max="5637" width="9.42578125" style="45" customWidth="1"/>
    <col min="5638" max="5888" width="9.140625" style="45"/>
    <col min="5889" max="5889" width="26.42578125" style="45" customWidth="1"/>
    <col min="5890" max="5892" width="9.140625" style="45"/>
    <col min="5893" max="5893" width="9.42578125" style="45" customWidth="1"/>
    <col min="5894" max="6144" width="9.140625" style="45"/>
    <col min="6145" max="6145" width="26.42578125" style="45" customWidth="1"/>
    <col min="6146" max="6148" width="9.140625" style="45"/>
    <col min="6149" max="6149" width="9.42578125" style="45" customWidth="1"/>
    <col min="6150" max="6400" width="9.140625" style="45"/>
    <col min="6401" max="6401" width="26.42578125" style="45" customWidth="1"/>
    <col min="6402" max="6404" width="9.140625" style="45"/>
    <col min="6405" max="6405" width="9.42578125" style="45" customWidth="1"/>
    <col min="6406" max="6656" width="9.140625" style="45"/>
    <col min="6657" max="6657" width="26.42578125" style="45" customWidth="1"/>
    <col min="6658" max="6660" width="9.140625" style="45"/>
    <col min="6661" max="6661" width="9.42578125" style="45" customWidth="1"/>
    <col min="6662" max="6912" width="9.140625" style="45"/>
    <col min="6913" max="6913" width="26.42578125" style="45" customWidth="1"/>
    <col min="6914" max="6916" width="9.140625" style="45"/>
    <col min="6917" max="6917" width="9.42578125" style="45" customWidth="1"/>
    <col min="6918" max="7168" width="9.140625" style="45"/>
    <col min="7169" max="7169" width="26.42578125" style="45" customWidth="1"/>
    <col min="7170" max="7172" width="9.140625" style="45"/>
    <col min="7173" max="7173" width="9.42578125" style="45" customWidth="1"/>
    <col min="7174" max="7424" width="9.140625" style="45"/>
    <col min="7425" max="7425" width="26.42578125" style="45" customWidth="1"/>
    <col min="7426" max="7428" width="9.140625" style="45"/>
    <col min="7429" max="7429" width="9.42578125" style="45" customWidth="1"/>
    <col min="7430" max="7680" width="9.140625" style="45"/>
    <col min="7681" max="7681" width="26.42578125" style="45" customWidth="1"/>
    <col min="7682" max="7684" width="9.140625" style="45"/>
    <col min="7685" max="7685" width="9.42578125" style="45" customWidth="1"/>
    <col min="7686" max="7936" width="9.140625" style="45"/>
    <col min="7937" max="7937" width="26.42578125" style="45" customWidth="1"/>
    <col min="7938" max="7940" width="9.140625" style="45"/>
    <col min="7941" max="7941" width="9.42578125" style="45" customWidth="1"/>
    <col min="7942" max="8192" width="9.140625" style="45"/>
    <col min="8193" max="8193" width="26.42578125" style="45" customWidth="1"/>
    <col min="8194" max="8196" width="9.140625" style="45"/>
    <col min="8197" max="8197" width="9.42578125" style="45" customWidth="1"/>
    <col min="8198" max="8448" width="9.140625" style="45"/>
    <col min="8449" max="8449" width="26.42578125" style="45" customWidth="1"/>
    <col min="8450" max="8452" width="9.140625" style="45"/>
    <col min="8453" max="8453" width="9.42578125" style="45" customWidth="1"/>
    <col min="8454" max="8704" width="9.140625" style="45"/>
    <col min="8705" max="8705" width="26.42578125" style="45" customWidth="1"/>
    <col min="8706" max="8708" width="9.140625" style="45"/>
    <col min="8709" max="8709" width="9.42578125" style="45" customWidth="1"/>
    <col min="8710" max="8960" width="9.140625" style="45"/>
    <col min="8961" max="8961" width="26.42578125" style="45" customWidth="1"/>
    <col min="8962" max="8964" width="9.140625" style="45"/>
    <col min="8965" max="8965" width="9.42578125" style="45" customWidth="1"/>
    <col min="8966" max="9216" width="9.140625" style="45"/>
    <col min="9217" max="9217" width="26.42578125" style="45" customWidth="1"/>
    <col min="9218" max="9220" width="9.140625" style="45"/>
    <col min="9221" max="9221" width="9.42578125" style="45" customWidth="1"/>
    <col min="9222" max="9472" width="9.140625" style="45"/>
    <col min="9473" max="9473" width="26.42578125" style="45" customWidth="1"/>
    <col min="9474" max="9476" width="9.140625" style="45"/>
    <col min="9477" max="9477" width="9.42578125" style="45" customWidth="1"/>
    <col min="9478" max="9728" width="9.140625" style="45"/>
    <col min="9729" max="9729" width="26.42578125" style="45" customWidth="1"/>
    <col min="9730" max="9732" width="9.140625" style="45"/>
    <col min="9733" max="9733" width="9.42578125" style="45" customWidth="1"/>
    <col min="9734" max="9984" width="9.140625" style="45"/>
    <col min="9985" max="9985" width="26.42578125" style="45" customWidth="1"/>
    <col min="9986" max="9988" width="9.140625" style="45"/>
    <col min="9989" max="9989" width="9.42578125" style="45" customWidth="1"/>
    <col min="9990" max="10240" width="9.140625" style="45"/>
    <col min="10241" max="10241" width="26.42578125" style="45" customWidth="1"/>
    <col min="10242" max="10244" width="9.140625" style="45"/>
    <col min="10245" max="10245" width="9.42578125" style="45" customWidth="1"/>
    <col min="10246" max="10496" width="9.140625" style="45"/>
    <col min="10497" max="10497" width="26.42578125" style="45" customWidth="1"/>
    <col min="10498" max="10500" width="9.140625" style="45"/>
    <col min="10501" max="10501" width="9.42578125" style="45" customWidth="1"/>
    <col min="10502" max="10752" width="9.140625" style="45"/>
    <col min="10753" max="10753" width="26.42578125" style="45" customWidth="1"/>
    <col min="10754" max="10756" width="9.140625" style="45"/>
    <col min="10757" max="10757" width="9.42578125" style="45" customWidth="1"/>
    <col min="10758" max="11008" width="9.140625" style="45"/>
    <col min="11009" max="11009" width="26.42578125" style="45" customWidth="1"/>
    <col min="11010" max="11012" width="9.140625" style="45"/>
    <col min="11013" max="11013" width="9.42578125" style="45" customWidth="1"/>
    <col min="11014" max="11264" width="9.140625" style="45"/>
    <col min="11265" max="11265" width="26.42578125" style="45" customWidth="1"/>
    <col min="11266" max="11268" width="9.140625" style="45"/>
    <col min="11269" max="11269" width="9.42578125" style="45" customWidth="1"/>
    <col min="11270" max="11520" width="9.140625" style="45"/>
    <col min="11521" max="11521" width="26.42578125" style="45" customWidth="1"/>
    <col min="11522" max="11524" width="9.140625" style="45"/>
    <col min="11525" max="11525" width="9.42578125" style="45" customWidth="1"/>
    <col min="11526" max="11776" width="9.140625" style="45"/>
    <col min="11777" max="11777" width="26.42578125" style="45" customWidth="1"/>
    <col min="11778" max="11780" width="9.140625" style="45"/>
    <col min="11781" max="11781" width="9.42578125" style="45" customWidth="1"/>
    <col min="11782" max="12032" width="9.140625" style="45"/>
    <col min="12033" max="12033" width="26.42578125" style="45" customWidth="1"/>
    <col min="12034" max="12036" width="9.140625" style="45"/>
    <col min="12037" max="12037" width="9.42578125" style="45" customWidth="1"/>
    <col min="12038" max="12288" width="9.140625" style="45"/>
    <col min="12289" max="12289" width="26.42578125" style="45" customWidth="1"/>
    <col min="12290" max="12292" width="9.140625" style="45"/>
    <col min="12293" max="12293" width="9.42578125" style="45" customWidth="1"/>
    <col min="12294" max="12544" width="9.140625" style="45"/>
    <col min="12545" max="12545" width="26.42578125" style="45" customWidth="1"/>
    <col min="12546" max="12548" width="9.140625" style="45"/>
    <col min="12549" max="12549" width="9.42578125" style="45" customWidth="1"/>
    <col min="12550" max="12800" width="9.140625" style="45"/>
    <col min="12801" max="12801" width="26.42578125" style="45" customWidth="1"/>
    <col min="12802" max="12804" width="9.140625" style="45"/>
    <col min="12805" max="12805" width="9.42578125" style="45" customWidth="1"/>
    <col min="12806" max="13056" width="9.140625" style="45"/>
    <col min="13057" max="13057" width="26.42578125" style="45" customWidth="1"/>
    <col min="13058" max="13060" width="9.140625" style="45"/>
    <col min="13061" max="13061" width="9.42578125" style="45" customWidth="1"/>
    <col min="13062" max="13312" width="9.140625" style="45"/>
    <col min="13313" max="13313" width="26.42578125" style="45" customWidth="1"/>
    <col min="13314" max="13316" width="9.140625" style="45"/>
    <col min="13317" max="13317" width="9.42578125" style="45" customWidth="1"/>
    <col min="13318" max="13568" width="9.140625" style="45"/>
    <col min="13569" max="13569" width="26.42578125" style="45" customWidth="1"/>
    <col min="13570" max="13572" width="9.140625" style="45"/>
    <col min="13573" max="13573" width="9.42578125" style="45" customWidth="1"/>
    <col min="13574" max="13824" width="9.140625" style="45"/>
    <col min="13825" max="13825" width="26.42578125" style="45" customWidth="1"/>
    <col min="13826" max="13828" width="9.140625" style="45"/>
    <col min="13829" max="13829" width="9.42578125" style="45" customWidth="1"/>
    <col min="13830" max="14080" width="9.140625" style="45"/>
    <col min="14081" max="14081" width="26.42578125" style="45" customWidth="1"/>
    <col min="14082" max="14084" width="9.140625" style="45"/>
    <col min="14085" max="14085" width="9.42578125" style="45" customWidth="1"/>
    <col min="14086" max="14336" width="9.140625" style="45"/>
    <col min="14337" max="14337" width="26.42578125" style="45" customWidth="1"/>
    <col min="14338" max="14340" width="9.140625" style="45"/>
    <col min="14341" max="14341" width="9.42578125" style="45" customWidth="1"/>
    <col min="14342" max="14592" width="9.140625" style="45"/>
    <col min="14593" max="14593" width="26.42578125" style="45" customWidth="1"/>
    <col min="14594" max="14596" width="9.140625" style="45"/>
    <col min="14597" max="14597" width="9.42578125" style="45" customWidth="1"/>
    <col min="14598" max="14848" width="9.140625" style="45"/>
    <col min="14849" max="14849" width="26.42578125" style="45" customWidth="1"/>
    <col min="14850" max="14852" width="9.140625" style="45"/>
    <col min="14853" max="14853" width="9.42578125" style="45" customWidth="1"/>
    <col min="14854" max="15104" width="9.140625" style="45"/>
    <col min="15105" max="15105" width="26.42578125" style="45" customWidth="1"/>
    <col min="15106" max="15108" width="9.140625" style="45"/>
    <col min="15109" max="15109" width="9.42578125" style="45" customWidth="1"/>
    <col min="15110" max="15360" width="9.140625" style="45"/>
    <col min="15361" max="15361" width="26.42578125" style="45" customWidth="1"/>
    <col min="15362" max="15364" width="9.140625" style="45"/>
    <col min="15365" max="15365" width="9.42578125" style="45" customWidth="1"/>
    <col min="15366" max="15616" width="9.140625" style="45"/>
    <col min="15617" max="15617" width="26.42578125" style="45" customWidth="1"/>
    <col min="15618" max="15620" width="9.140625" style="45"/>
    <col min="15621" max="15621" width="9.42578125" style="45" customWidth="1"/>
    <col min="15622" max="15872" width="9.140625" style="45"/>
    <col min="15873" max="15873" width="26.42578125" style="45" customWidth="1"/>
    <col min="15874" max="15876" width="9.140625" style="45"/>
    <col min="15877" max="15877" width="9.42578125" style="45" customWidth="1"/>
    <col min="15878" max="16128" width="9.140625" style="45"/>
    <col min="16129" max="16129" width="26.42578125" style="45" customWidth="1"/>
    <col min="16130" max="16132" width="9.140625" style="45"/>
    <col min="16133" max="16133" width="9.42578125" style="45" customWidth="1"/>
    <col min="16134" max="16384" width="9.140625" style="45"/>
  </cols>
  <sheetData>
    <row r="1" spans="1:7" ht="15" customHeight="1" x14ac:dyDescent="0.3">
      <c r="A1" s="176" t="s">
        <v>355</v>
      </c>
      <c r="B1" s="42"/>
      <c r="C1" s="42"/>
      <c r="D1" s="42"/>
      <c r="E1" s="42"/>
      <c r="F1" s="42"/>
    </row>
    <row r="2" spans="1:7" ht="15" customHeight="1" x14ac:dyDescent="0.25">
      <c r="A2" s="88">
        <v>2015</v>
      </c>
      <c r="B2" s="42"/>
      <c r="C2" s="42"/>
      <c r="D2" s="42"/>
      <c r="E2" s="42"/>
      <c r="F2" s="42"/>
    </row>
    <row r="3" spans="1:7" ht="71.25" customHeight="1" x14ac:dyDescent="0.25">
      <c r="A3" s="206" t="s">
        <v>519</v>
      </c>
      <c r="B3" s="206"/>
      <c r="C3" s="206"/>
      <c r="D3" s="206"/>
      <c r="E3" s="206"/>
      <c r="F3" s="42"/>
    </row>
    <row r="4" spans="1:7" ht="84.75" customHeight="1" x14ac:dyDescent="0.25">
      <c r="A4" s="206" t="s">
        <v>1081</v>
      </c>
      <c r="B4" s="206"/>
      <c r="C4" s="206"/>
      <c r="D4" s="206"/>
      <c r="E4" s="206"/>
      <c r="F4" s="42"/>
    </row>
    <row r="5" spans="1:7" s="87" customFormat="1" ht="11.25" customHeight="1" x14ac:dyDescent="0.25">
      <c r="A5" s="88"/>
      <c r="B5" s="88"/>
      <c r="C5" s="88"/>
      <c r="D5" s="88"/>
      <c r="E5" s="207"/>
      <c r="F5" s="207"/>
    </row>
    <row r="6" spans="1:7" s="96" customFormat="1" ht="40.5" customHeight="1" x14ac:dyDescent="0.2">
      <c r="A6" s="197" t="s">
        <v>1</v>
      </c>
      <c r="B6" s="198" t="s">
        <v>254</v>
      </c>
      <c r="C6" s="199" t="s">
        <v>520</v>
      </c>
      <c r="D6" s="200" t="s">
        <v>1083</v>
      </c>
      <c r="E6" s="201" t="s">
        <v>521</v>
      </c>
      <c r="F6" s="200" t="s">
        <v>1082</v>
      </c>
    </row>
    <row r="7" spans="1:7" ht="15" customHeight="1" x14ac:dyDescent="0.25">
      <c r="A7" s="89" t="s">
        <v>272</v>
      </c>
      <c r="B7" s="90">
        <v>198</v>
      </c>
      <c r="C7" s="90">
        <v>198</v>
      </c>
      <c r="D7" s="202">
        <v>0</v>
      </c>
      <c r="E7" s="91">
        <v>1</v>
      </c>
      <c r="F7" s="91">
        <v>0</v>
      </c>
      <c r="G7" s="196"/>
    </row>
    <row r="8" spans="1:7" ht="15" customHeight="1" x14ac:dyDescent="0.25">
      <c r="A8" s="89" t="s">
        <v>270</v>
      </c>
      <c r="B8" s="90">
        <v>847</v>
      </c>
      <c r="C8" s="90">
        <v>847</v>
      </c>
      <c r="D8" s="202">
        <v>0</v>
      </c>
      <c r="E8" s="91">
        <v>1</v>
      </c>
      <c r="F8" s="91">
        <v>0</v>
      </c>
      <c r="G8" s="196"/>
    </row>
    <row r="9" spans="1:7" ht="15" customHeight="1" x14ac:dyDescent="0.25">
      <c r="A9" s="89" t="s">
        <v>312</v>
      </c>
      <c r="B9" s="90">
        <v>2027</v>
      </c>
      <c r="C9" s="90">
        <v>2027</v>
      </c>
      <c r="D9" s="202">
        <v>0</v>
      </c>
      <c r="E9" s="91">
        <v>1</v>
      </c>
      <c r="F9" s="91">
        <v>0</v>
      </c>
      <c r="G9" s="196"/>
    </row>
    <row r="10" spans="1:7" ht="15" customHeight="1" x14ac:dyDescent="0.25">
      <c r="A10" s="89" t="s">
        <v>306</v>
      </c>
      <c r="B10" s="90">
        <v>5543</v>
      </c>
      <c r="C10" s="90">
        <v>5512</v>
      </c>
      <c r="D10" s="202">
        <v>31</v>
      </c>
      <c r="E10" s="91">
        <v>0.99440736063503521</v>
      </c>
      <c r="F10" s="91">
        <v>5.5926393649648205E-3</v>
      </c>
      <c r="G10" s="196"/>
    </row>
    <row r="11" spans="1:7" ht="15" customHeight="1" x14ac:dyDescent="0.25">
      <c r="A11" s="89" t="s">
        <v>317</v>
      </c>
      <c r="B11" s="90">
        <v>1157</v>
      </c>
      <c r="C11" s="90">
        <v>1129</v>
      </c>
      <c r="D11" s="202">
        <v>28</v>
      </c>
      <c r="E11" s="91">
        <v>0.97579948141745898</v>
      </c>
      <c r="F11" s="91">
        <v>2.4200518582541054E-2</v>
      </c>
      <c r="G11" s="196"/>
    </row>
    <row r="12" spans="1:7" ht="15" customHeight="1" x14ac:dyDescent="0.25">
      <c r="A12" s="89" t="s">
        <v>318</v>
      </c>
      <c r="B12" s="90">
        <v>1252</v>
      </c>
      <c r="C12" s="90">
        <v>1171</v>
      </c>
      <c r="D12" s="202">
        <v>81</v>
      </c>
      <c r="E12" s="91">
        <v>0.93530351437699677</v>
      </c>
      <c r="F12" s="91">
        <v>6.4696485623003189E-2</v>
      </c>
      <c r="G12" s="196"/>
    </row>
    <row r="13" spans="1:7" ht="15" customHeight="1" x14ac:dyDescent="0.25">
      <c r="A13" s="89" t="s">
        <v>271</v>
      </c>
      <c r="B13" s="90">
        <v>517</v>
      </c>
      <c r="C13" s="90">
        <v>479</v>
      </c>
      <c r="D13" s="202">
        <v>38</v>
      </c>
      <c r="E13" s="91">
        <v>0.92649903288201163</v>
      </c>
      <c r="F13" s="91">
        <v>7.3500967117988397E-2</v>
      </c>
      <c r="G13" s="196"/>
    </row>
    <row r="14" spans="1:7" ht="15" customHeight="1" x14ac:dyDescent="0.25">
      <c r="A14" s="89" t="s">
        <v>262</v>
      </c>
      <c r="B14" s="90">
        <v>5064</v>
      </c>
      <c r="C14" s="90">
        <v>4530</v>
      </c>
      <c r="D14" s="202">
        <v>534</v>
      </c>
      <c r="E14" s="91">
        <v>0.89454976303317535</v>
      </c>
      <c r="F14" s="91">
        <v>0.10545023696682465</v>
      </c>
      <c r="G14" s="196"/>
    </row>
    <row r="15" spans="1:7" ht="15" customHeight="1" x14ac:dyDescent="0.25">
      <c r="A15" s="89" t="s">
        <v>344</v>
      </c>
      <c r="B15" s="90">
        <v>3666</v>
      </c>
      <c r="C15" s="90">
        <v>3266</v>
      </c>
      <c r="D15" s="202">
        <v>400</v>
      </c>
      <c r="E15" s="91">
        <v>0.8908892525913803</v>
      </c>
      <c r="F15" s="91">
        <v>0.10911074740861974</v>
      </c>
      <c r="G15" s="196"/>
    </row>
    <row r="16" spans="1:7" ht="15" customHeight="1" x14ac:dyDescent="0.25">
      <c r="A16" s="89" t="s">
        <v>311</v>
      </c>
      <c r="B16" s="90">
        <v>2974</v>
      </c>
      <c r="C16" s="90">
        <v>2538</v>
      </c>
      <c r="D16" s="202">
        <v>436</v>
      </c>
      <c r="E16" s="91">
        <v>0.85339609952925355</v>
      </c>
      <c r="F16" s="91">
        <v>0.14660390047074648</v>
      </c>
      <c r="G16" s="196"/>
    </row>
    <row r="17" spans="1:7" ht="15" customHeight="1" x14ac:dyDescent="0.25">
      <c r="A17" s="89" t="s">
        <v>277</v>
      </c>
      <c r="B17" s="90">
        <v>3720</v>
      </c>
      <c r="C17" s="90">
        <v>3153</v>
      </c>
      <c r="D17" s="202">
        <v>567</v>
      </c>
      <c r="E17" s="91">
        <v>0.84758064516129028</v>
      </c>
      <c r="F17" s="91">
        <v>0.15241935483870966</v>
      </c>
      <c r="G17" s="196"/>
    </row>
    <row r="18" spans="1:7" ht="15" customHeight="1" x14ac:dyDescent="0.25">
      <c r="A18" s="89" t="s">
        <v>282</v>
      </c>
      <c r="B18" s="90">
        <v>1903</v>
      </c>
      <c r="C18" s="90">
        <v>1609</v>
      </c>
      <c r="D18" s="202">
        <v>294</v>
      </c>
      <c r="E18" s="91">
        <v>0.8455070940620073</v>
      </c>
      <c r="F18" s="91">
        <v>0.15449290593799264</v>
      </c>
      <c r="G18" s="196"/>
    </row>
    <row r="19" spans="1:7" ht="15" customHeight="1" x14ac:dyDescent="0.25">
      <c r="A19" s="89" t="s">
        <v>264</v>
      </c>
      <c r="B19" s="90">
        <v>6590</v>
      </c>
      <c r="C19" s="90">
        <v>5566</v>
      </c>
      <c r="D19" s="202">
        <v>1024</v>
      </c>
      <c r="E19" s="91">
        <v>0.84461305007587251</v>
      </c>
      <c r="F19" s="91">
        <v>0.15538694992412747</v>
      </c>
      <c r="G19" s="196"/>
    </row>
    <row r="20" spans="1:7" ht="15" customHeight="1" x14ac:dyDescent="0.25">
      <c r="A20" s="89" t="s">
        <v>348</v>
      </c>
      <c r="B20" s="90">
        <v>2228</v>
      </c>
      <c r="C20" s="90">
        <v>1877</v>
      </c>
      <c r="D20" s="202">
        <v>351</v>
      </c>
      <c r="E20" s="91">
        <v>0.84245960502692996</v>
      </c>
      <c r="F20" s="91">
        <v>0.15754039497307001</v>
      </c>
      <c r="G20" s="196"/>
    </row>
    <row r="21" spans="1:7" ht="15" customHeight="1" x14ac:dyDescent="0.25">
      <c r="A21" s="89" t="s">
        <v>309</v>
      </c>
      <c r="B21" s="90">
        <v>3650</v>
      </c>
      <c r="C21" s="90">
        <v>3068</v>
      </c>
      <c r="D21" s="202">
        <v>582</v>
      </c>
      <c r="E21" s="91">
        <v>0.84054794520547949</v>
      </c>
      <c r="F21" s="91">
        <v>0.15945205479452054</v>
      </c>
      <c r="G21" s="196"/>
    </row>
    <row r="22" spans="1:7" ht="15" customHeight="1" x14ac:dyDescent="0.25">
      <c r="A22" s="89" t="s">
        <v>321</v>
      </c>
      <c r="B22" s="90">
        <v>607</v>
      </c>
      <c r="C22" s="90">
        <v>502</v>
      </c>
      <c r="D22" s="202">
        <v>105</v>
      </c>
      <c r="E22" s="91">
        <v>0.82701812191103785</v>
      </c>
      <c r="F22" s="91">
        <v>0.17298187808896212</v>
      </c>
      <c r="G22" s="196"/>
    </row>
    <row r="23" spans="1:7" ht="15" customHeight="1" x14ac:dyDescent="0.25">
      <c r="A23" s="89" t="s">
        <v>296</v>
      </c>
      <c r="B23" s="90">
        <v>10621</v>
      </c>
      <c r="C23" s="90">
        <v>8586</v>
      </c>
      <c r="D23" s="202">
        <v>2035</v>
      </c>
      <c r="E23" s="91">
        <v>0.80839845588927595</v>
      </c>
      <c r="F23" s="91">
        <v>0.19160154411072403</v>
      </c>
      <c r="G23" s="196"/>
    </row>
    <row r="24" spans="1:7" ht="15" customHeight="1" x14ac:dyDescent="0.25">
      <c r="A24" s="89" t="s">
        <v>953</v>
      </c>
      <c r="B24" s="90">
        <v>4424</v>
      </c>
      <c r="C24" s="90">
        <v>3543</v>
      </c>
      <c r="D24" s="202">
        <v>881</v>
      </c>
      <c r="E24" s="91">
        <v>0.80085895117540684</v>
      </c>
      <c r="F24" s="91">
        <v>0.19914104882459313</v>
      </c>
      <c r="G24" s="196"/>
    </row>
    <row r="25" spans="1:7" ht="15" customHeight="1" x14ac:dyDescent="0.25">
      <c r="A25" s="89" t="s">
        <v>314</v>
      </c>
      <c r="B25" s="90">
        <v>1528</v>
      </c>
      <c r="C25" s="90">
        <v>1192</v>
      </c>
      <c r="D25" s="202">
        <v>336</v>
      </c>
      <c r="E25" s="91">
        <v>0.78010471204188481</v>
      </c>
      <c r="F25" s="91">
        <v>0.21989528795811519</v>
      </c>
      <c r="G25" s="196"/>
    </row>
    <row r="26" spans="1:7" ht="15" customHeight="1" x14ac:dyDescent="0.25">
      <c r="A26" s="89" t="s">
        <v>266</v>
      </c>
      <c r="B26" s="90">
        <v>3123</v>
      </c>
      <c r="C26" s="90">
        <v>2423</v>
      </c>
      <c r="D26" s="202">
        <v>700</v>
      </c>
      <c r="E26" s="91">
        <v>0.77585654819084215</v>
      </c>
      <c r="F26" s="91">
        <v>0.22414345180915787</v>
      </c>
      <c r="G26" s="196"/>
    </row>
    <row r="27" spans="1:7" ht="15" customHeight="1" x14ac:dyDescent="0.25">
      <c r="A27" s="89" t="s">
        <v>281</v>
      </c>
      <c r="B27" s="90">
        <v>5957</v>
      </c>
      <c r="C27" s="90">
        <v>4608</v>
      </c>
      <c r="D27" s="202">
        <v>1349</v>
      </c>
      <c r="E27" s="91">
        <v>0.77354373006546917</v>
      </c>
      <c r="F27" s="91">
        <v>0.2264562699345308</v>
      </c>
      <c r="G27" s="196"/>
    </row>
    <row r="28" spans="1:7" ht="15" customHeight="1" x14ac:dyDescent="0.25">
      <c r="A28" s="89" t="s">
        <v>313</v>
      </c>
      <c r="B28" s="90">
        <v>1919</v>
      </c>
      <c r="C28" s="90">
        <v>1474</v>
      </c>
      <c r="D28" s="202">
        <v>445</v>
      </c>
      <c r="E28" s="91">
        <v>0.7681083897863471</v>
      </c>
      <c r="F28" s="91">
        <v>0.23189161021365295</v>
      </c>
      <c r="G28" s="196"/>
    </row>
    <row r="29" spans="1:7" ht="15" customHeight="1" x14ac:dyDescent="0.25">
      <c r="A29" s="89" t="s">
        <v>307</v>
      </c>
      <c r="B29" s="90">
        <v>4990</v>
      </c>
      <c r="C29" s="90">
        <v>3686</v>
      </c>
      <c r="D29" s="202">
        <v>1304</v>
      </c>
      <c r="E29" s="91">
        <v>0.73867735470941887</v>
      </c>
      <c r="F29" s="91">
        <v>0.26132264529058113</v>
      </c>
      <c r="G29" s="196"/>
    </row>
    <row r="30" spans="1:7" ht="15" customHeight="1" x14ac:dyDescent="0.25">
      <c r="A30" s="89" t="s">
        <v>350</v>
      </c>
      <c r="B30" s="90">
        <v>1412</v>
      </c>
      <c r="C30" s="90">
        <v>1041</v>
      </c>
      <c r="D30" s="202">
        <v>371</v>
      </c>
      <c r="E30" s="91">
        <v>0.7372521246458924</v>
      </c>
      <c r="F30" s="91">
        <v>0.26274787535410765</v>
      </c>
      <c r="G30" s="196"/>
    </row>
    <row r="31" spans="1:7" ht="15" customHeight="1" x14ac:dyDescent="0.25">
      <c r="A31" s="89" t="s">
        <v>319</v>
      </c>
      <c r="B31" s="90">
        <v>2521</v>
      </c>
      <c r="C31" s="90">
        <v>1768</v>
      </c>
      <c r="D31" s="202">
        <v>753</v>
      </c>
      <c r="E31" s="91">
        <v>0.70130900436334787</v>
      </c>
      <c r="F31" s="91">
        <v>0.29869099563665213</v>
      </c>
      <c r="G31" s="196"/>
    </row>
    <row r="32" spans="1:7" ht="15" customHeight="1" x14ac:dyDescent="0.25">
      <c r="A32" s="89" t="s">
        <v>320</v>
      </c>
      <c r="B32" s="90">
        <v>1921</v>
      </c>
      <c r="C32" s="90">
        <v>1213</v>
      </c>
      <c r="D32" s="202">
        <v>708</v>
      </c>
      <c r="E32" s="91">
        <v>0.63144195731389896</v>
      </c>
      <c r="F32" s="91">
        <v>0.36855804268610098</v>
      </c>
      <c r="G32" s="196"/>
    </row>
    <row r="33" spans="1:7" ht="15" customHeight="1" x14ac:dyDescent="0.25">
      <c r="A33" s="89" t="s">
        <v>267</v>
      </c>
      <c r="B33" s="90">
        <v>4905</v>
      </c>
      <c r="C33" s="90">
        <v>3079</v>
      </c>
      <c r="D33" s="202">
        <v>1826</v>
      </c>
      <c r="E33" s="91">
        <v>0.62772680937818548</v>
      </c>
      <c r="F33" s="91">
        <v>0.37227319062181446</v>
      </c>
      <c r="G33" s="196"/>
    </row>
    <row r="34" spans="1:7" ht="15" customHeight="1" x14ac:dyDescent="0.25">
      <c r="A34" s="89" t="s">
        <v>347</v>
      </c>
      <c r="B34" s="90">
        <v>2400</v>
      </c>
      <c r="C34" s="90">
        <v>1500</v>
      </c>
      <c r="D34" s="202">
        <v>900</v>
      </c>
      <c r="E34" s="91">
        <v>0.625</v>
      </c>
      <c r="F34" s="91">
        <v>0.375</v>
      </c>
      <c r="G34" s="196"/>
    </row>
    <row r="35" spans="1:7" ht="15" customHeight="1" x14ac:dyDescent="0.25">
      <c r="A35" s="89" t="s">
        <v>339</v>
      </c>
      <c r="B35" s="90">
        <v>11787</v>
      </c>
      <c r="C35" s="90">
        <v>7308</v>
      </c>
      <c r="D35" s="202">
        <v>4479</v>
      </c>
      <c r="E35" s="91">
        <v>0.6200050903537796</v>
      </c>
      <c r="F35" s="91">
        <v>0.3799949096462204</v>
      </c>
      <c r="G35" s="196"/>
    </row>
    <row r="36" spans="1:7" ht="15" customHeight="1" x14ac:dyDescent="0.25">
      <c r="A36" s="89" t="s">
        <v>345</v>
      </c>
      <c r="B36" s="90">
        <v>7578</v>
      </c>
      <c r="C36" s="90">
        <v>4574</v>
      </c>
      <c r="D36" s="202">
        <v>3004</v>
      </c>
      <c r="E36" s="91">
        <v>0.60358933755608335</v>
      </c>
      <c r="F36" s="91">
        <v>0.39641066244391659</v>
      </c>
      <c r="G36" s="196"/>
    </row>
    <row r="37" spans="1:7" ht="15" customHeight="1" x14ac:dyDescent="0.25">
      <c r="A37" s="89" t="s">
        <v>349</v>
      </c>
      <c r="B37" s="90">
        <v>4369</v>
      </c>
      <c r="C37" s="90">
        <v>2635</v>
      </c>
      <c r="D37" s="202">
        <v>1734</v>
      </c>
      <c r="E37" s="91">
        <v>0.60311284046692604</v>
      </c>
      <c r="F37" s="91">
        <v>0.39688715953307391</v>
      </c>
      <c r="G37" s="196"/>
    </row>
    <row r="38" spans="1:7" ht="15" customHeight="1" x14ac:dyDescent="0.25">
      <c r="A38" s="89" t="s">
        <v>316</v>
      </c>
      <c r="B38" s="90">
        <v>4778</v>
      </c>
      <c r="C38" s="90">
        <v>2798</v>
      </c>
      <c r="D38" s="202">
        <v>1980</v>
      </c>
      <c r="E38" s="91">
        <v>0.58560066973629132</v>
      </c>
      <c r="F38" s="91">
        <v>0.41439933026370868</v>
      </c>
      <c r="G38" s="196"/>
    </row>
    <row r="39" spans="1:7" ht="15" customHeight="1" x14ac:dyDescent="0.25">
      <c r="A39" s="89" t="s">
        <v>302</v>
      </c>
      <c r="B39" s="90">
        <v>3271</v>
      </c>
      <c r="C39" s="90">
        <v>1872</v>
      </c>
      <c r="D39" s="202">
        <v>1399</v>
      </c>
      <c r="E39" s="91">
        <v>0.57230204830327114</v>
      </c>
      <c r="F39" s="91">
        <v>0.42769795169672881</v>
      </c>
      <c r="G39" s="196"/>
    </row>
    <row r="40" spans="1:7" ht="15" customHeight="1" x14ac:dyDescent="0.25">
      <c r="A40" s="89" t="s">
        <v>343</v>
      </c>
      <c r="B40" s="90">
        <v>4629</v>
      </c>
      <c r="C40" s="90">
        <v>2584</v>
      </c>
      <c r="D40" s="202">
        <v>2045</v>
      </c>
      <c r="E40" s="91">
        <v>0.55821991790883563</v>
      </c>
      <c r="F40" s="91">
        <v>0.44178008209116437</v>
      </c>
      <c r="G40" s="196"/>
    </row>
    <row r="41" spans="1:7" ht="15" customHeight="1" x14ac:dyDescent="0.25">
      <c r="A41" s="89" t="s">
        <v>308</v>
      </c>
      <c r="B41" s="90">
        <v>3128</v>
      </c>
      <c r="C41" s="90">
        <v>1727</v>
      </c>
      <c r="D41" s="202">
        <v>1401</v>
      </c>
      <c r="E41" s="91">
        <v>0.55210997442455245</v>
      </c>
      <c r="F41" s="91">
        <v>0.44789002557544755</v>
      </c>
      <c r="G41" s="196"/>
    </row>
    <row r="42" spans="1:7" ht="15" customHeight="1" x14ac:dyDescent="0.25">
      <c r="A42" s="89" t="s">
        <v>268</v>
      </c>
      <c r="B42" s="90">
        <v>12588</v>
      </c>
      <c r="C42" s="90">
        <v>6941</v>
      </c>
      <c r="D42" s="202">
        <v>5647</v>
      </c>
      <c r="E42" s="91">
        <v>0.55139815697489669</v>
      </c>
      <c r="F42" s="91">
        <v>0.44860184302510325</v>
      </c>
      <c r="G42" s="196"/>
    </row>
    <row r="43" spans="1:7" ht="15" customHeight="1" x14ac:dyDescent="0.25">
      <c r="A43" s="89" t="s">
        <v>346</v>
      </c>
      <c r="B43" s="90">
        <v>2623</v>
      </c>
      <c r="C43" s="90">
        <v>1430</v>
      </c>
      <c r="D43" s="202">
        <v>1193</v>
      </c>
      <c r="E43" s="91">
        <v>0.54517727792603887</v>
      </c>
      <c r="F43" s="91">
        <v>0.45482272207396113</v>
      </c>
      <c r="G43" s="196"/>
    </row>
    <row r="44" spans="1:7" ht="15" customHeight="1" x14ac:dyDescent="0.25">
      <c r="A44" s="89" t="s">
        <v>278</v>
      </c>
      <c r="B44" s="90">
        <v>5143</v>
      </c>
      <c r="C44" s="90">
        <v>2729</v>
      </c>
      <c r="D44" s="202">
        <v>2414</v>
      </c>
      <c r="E44" s="91">
        <v>0.53062414932918534</v>
      </c>
      <c r="F44" s="91">
        <v>0.46937585067081472</v>
      </c>
      <c r="G44" s="196"/>
    </row>
    <row r="45" spans="1:7" ht="15" customHeight="1" x14ac:dyDescent="0.25">
      <c r="A45" s="89" t="s">
        <v>299</v>
      </c>
      <c r="B45" s="90">
        <v>5152</v>
      </c>
      <c r="C45" s="90">
        <v>2654</v>
      </c>
      <c r="D45" s="202">
        <v>2498</v>
      </c>
      <c r="E45" s="91">
        <v>0.51513975155279501</v>
      </c>
      <c r="F45" s="91">
        <v>0.48486024844720499</v>
      </c>
      <c r="G45" s="196"/>
    </row>
    <row r="46" spans="1:7" ht="15" customHeight="1" x14ac:dyDescent="0.25">
      <c r="A46" s="89" t="s">
        <v>261</v>
      </c>
      <c r="B46" s="90">
        <v>4956</v>
      </c>
      <c r="C46" s="90">
        <v>2549</v>
      </c>
      <c r="D46" s="202">
        <v>2407</v>
      </c>
      <c r="E46" s="91">
        <v>0.51432606941081516</v>
      </c>
      <c r="F46" s="91">
        <v>0.48567393058918484</v>
      </c>
      <c r="G46" s="196"/>
    </row>
    <row r="47" spans="1:7" ht="15" customHeight="1" x14ac:dyDescent="0.25">
      <c r="A47" s="89" t="s">
        <v>351</v>
      </c>
      <c r="B47" s="90">
        <v>859</v>
      </c>
      <c r="C47" s="90">
        <v>441</v>
      </c>
      <c r="D47" s="202">
        <v>418</v>
      </c>
      <c r="E47" s="91">
        <v>0.51338766006984871</v>
      </c>
      <c r="F47" s="91">
        <v>0.48661233993015135</v>
      </c>
      <c r="G47" s="196"/>
    </row>
    <row r="48" spans="1:7" ht="15" customHeight="1" x14ac:dyDescent="0.25">
      <c r="A48" s="89" t="s">
        <v>269</v>
      </c>
      <c r="B48" s="90">
        <v>1442</v>
      </c>
      <c r="C48" s="90">
        <v>733</v>
      </c>
      <c r="D48" s="202">
        <v>709</v>
      </c>
      <c r="E48" s="91">
        <v>0.50832177531206657</v>
      </c>
      <c r="F48" s="91">
        <v>0.49167822468793343</v>
      </c>
      <c r="G48" s="196"/>
    </row>
    <row r="49" spans="1:7" ht="15" customHeight="1" x14ac:dyDescent="0.25">
      <c r="A49" s="89" t="s">
        <v>284</v>
      </c>
      <c r="B49" s="90">
        <v>2998</v>
      </c>
      <c r="C49" s="90">
        <v>1493</v>
      </c>
      <c r="D49" s="202">
        <v>1505</v>
      </c>
      <c r="E49" s="91">
        <v>0.49799866577718477</v>
      </c>
      <c r="F49" s="91">
        <v>0.50200133422281523</v>
      </c>
      <c r="G49" s="196"/>
    </row>
    <row r="50" spans="1:7" ht="15" customHeight="1" x14ac:dyDescent="0.25">
      <c r="A50" s="89" t="s">
        <v>300</v>
      </c>
      <c r="B50" s="90">
        <v>11926</v>
      </c>
      <c r="C50" s="90">
        <v>5900</v>
      </c>
      <c r="D50" s="202">
        <v>6026</v>
      </c>
      <c r="E50" s="91">
        <v>0.49471742411537817</v>
      </c>
      <c r="F50" s="91">
        <v>0.50528257588462189</v>
      </c>
      <c r="G50" s="196"/>
    </row>
    <row r="51" spans="1:7" ht="15" customHeight="1" x14ac:dyDescent="0.25">
      <c r="A51" s="89" t="s">
        <v>257</v>
      </c>
      <c r="B51" s="90">
        <f>C51+D51</f>
        <v>39615</v>
      </c>
      <c r="C51" s="90">
        <v>18713</v>
      </c>
      <c r="D51" s="202">
        <v>20902</v>
      </c>
      <c r="E51" s="91">
        <f>C51/B51</f>
        <v>0.47237157642307209</v>
      </c>
      <c r="F51" s="91">
        <f>D51/B51</f>
        <v>0.52762842357692796</v>
      </c>
      <c r="G51" s="196"/>
    </row>
    <row r="52" spans="1:7" ht="15" customHeight="1" x14ac:dyDescent="0.25">
      <c r="A52" s="89" t="s">
        <v>291</v>
      </c>
      <c r="B52" s="90">
        <v>6891</v>
      </c>
      <c r="C52" s="90">
        <v>3225</v>
      </c>
      <c r="D52" s="202">
        <v>3666</v>
      </c>
      <c r="E52" s="91">
        <v>0.46800174140182849</v>
      </c>
      <c r="F52" s="91">
        <v>0.53199825859817151</v>
      </c>
      <c r="G52" s="196"/>
    </row>
    <row r="53" spans="1:7" ht="15" customHeight="1" x14ac:dyDescent="0.25">
      <c r="A53" s="89" t="s">
        <v>258</v>
      </c>
      <c r="B53" s="90">
        <v>5693</v>
      </c>
      <c r="C53" s="90">
        <v>2600</v>
      </c>
      <c r="D53" s="202">
        <v>3093</v>
      </c>
      <c r="E53" s="91">
        <v>0.45670121201475494</v>
      </c>
      <c r="F53" s="91">
        <v>0.543298787985245</v>
      </c>
      <c r="G53" s="196"/>
    </row>
    <row r="54" spans="1:7" ht="15" customHeight="1" x14ac:dyDescent="0.25">
      <c r="A54" s="89" t="s">
        <v>341</v>
      </c>
      <c r="B54" s="90">
        <v>11464</v>
      </c>
      <c r="C54" s="90">
        <v>4997</v>
      </c>
      <c r="D54" s="202">
        <v>6467</v>
      </c>
      <c r="E54" s="91">
        <v>0.43588625261688763</v>
      </c>
      <c r="F54" s="91">
        <v>0.56411374738311237</v>
      </c>
      <c r="G54" s="196"/>
    </row>
    <row r="55" spans="1:7" ht="15" customHeight="1" x14ac:dyDescent="0.25">
      <c r="A55" s="89" t="s">
        <v>310</v>
      </c>
      <c r="B55" s="90">
        <v>2076</v>
      </c>
      <c r="C55" s="90">
        <v>891</v>
      </c>
      <c r="D55" s="202">
        <v>1185</v>
      </c>
      <c r="E55" s="91">
        <v>0.42919075144508673</v>
      </c>
      <c r="F55" s="91">
        <v>0.57080924855491333</v>
      </c>
      <c r="G55" s="196"/>
    </row>
    <row r="56" spans="1:7" ht="15" customHeight="1" x14ac:dyDescent="0.25">
      <c r="A56" s="89" t="s">
        <v>305</v>
      </c>
      <c r="B56" s="90">
        <v>4818</v>
      </c>
      <c r="C56" s="90">
        <v>2036</v>
      </c>
      <c r="D56" s="202">
        <v>2782</v>
      </c>
      <c r="E56" s="91">
        <v>0.42258198422581983</v>
      </c>
      <c r="F56" s="91">
        <v>0.57741801577418017</v>
      </c>
      <c r="G56" s="196"/>
    </row>
    <row r="57" spans="1:7" ht="15" customHeight="1" x14ac:dyDescent="0.25">
      <c r="A57" s="89" t="s">
        <v>298</v>
      </c>
      <c r="B57" s="90">
        <v>6358</v>
      </c>
      <c r="C57" s="90">
        <v>2621</v>
      </c>
      <c r="D57" s="202">
        <v>3737</v>
      </c>
      <c r="E57" s="91">
        <v>0.41223655237496065</v>
      </c>
      <c r="F57" s="91">
        <v>0.58776344762503929</v>
      </c>
      <c r="G57" s="196"/>
    </row>
    <row r="58" spans="1:7" ht="15" customHeight="1" x14ac:dyDescent="0.25">
      <c r="A58" s="89" t="s">
        <v>332</v>
      </c>
      <c r="B58" s="90">
        <v>8036</v>
      </c>
      <c r="C58" s="90">
        <v>3310</v>
      </c>
      <c r="D58" s="202">
        <v>4726</v>
      </c>
      <c r="E58" s="91">
        <v>0.41189646590343454</v>
      </c>
      <c r="F58" s="91">
        <v>0.58810353409656546</v>
      </c>
      <c r="G58" s="196"/>
    </row>
    <row r="59" spans="1:7" ht="15" customHeight="1" x14ac:dyDescent="0.25">
      <c r="A59" s="89" t="s">
        <v>263</v>
      </c>
      <c r="B59" s="90">
        <v>10830</v>
      </c>
      <c r="C59" s="90">
        <v>4455</v>
      </c>
      <c r="D59" s="202">
        <v>6375</v>
      </c>
      <c r="E59" s="91">
        <v>0.41135734072022162</v>
      </c>
      <c r="F59" s="91">
        <v>0.58864265927977844</v>
      </c>
      <c r="G59" s="196"/>
    </row>
    <row r="60" spans="1:7" ht="15" customHeight="1" x14ac:dyDescent="0.25">
      <c r="A60" s="89" t="s">
        <v>246</v>
      </c>
      <c r="B60" s="90">
        <v>8525</v>
      </c>
      <c r="C60" s="90">
        <v>3499</v>
      </c>
      <c r="D60" s="202">
        <v>5026</v>
      </c>
      <c r="E60" s="91">
        <v>0.41043988269794723</v>
      </c>
      <c r="F60" s="91">
        <v>0.58956011730205282</v>
      </c>
      <c r="G60" s="196"/>
    </row>
    <row r="61" spans="1:7" ht="15" customHeight="1" x14ac:dyDescent="0.25">
      <c r="A61" s="89" t="s">
        <v>297</v>
      </c>
      <c r="B61" s="90">
        <v>27133</v>
      </c>
      <c r="C61" s="90">
        <v>11036</v>
      </c>
      <c r="D61" s="202">
        <v>16097</v>
      </c>
      <c r="E61" s="91">
        <v>0.40673718350348287</v>
      </c>
      <c r="F61" s="91">
        <v>0.59326281649651713</v>
      </c>
      <c r="G61" s="196"/>
    </row>
    <row r="62" spans="1:7" ht="15" customHeight="1" x14ac:dyDescent="0.25">
      <c r="A62" s="89" t="s">
        <v>15</v>
      </c>
      <c r="B62" s="90">
        <v>1786</v>
      </c>
      <c r="C62" s="90">
        <v>700</v>
      </c>
      <c r="D62" s="202">
        <v>1086</v>
      </c>
      <c r="E62" s="91">
        <v>0.39193729003359462</v>
      </c>
      <c r="F62" s="91">
        <v>0.60806270996640532</v>
      </c>
      <c r="G62" s="196"/>
    </row>
    <row r="63" spans="1:7" ht="15" customHeight="1" x14ac:dyDescent="0.25">
      <c r="A63" s="89" t="s">
        <v>338</v>
      </c>
      <c r="B63" s="90">
        <v>3773</v>
      </c>
      <c r="C63" s="90">
        <v>1438</v>
      </c>
      <c r="D63" s="202">
        <v>2335</v>
      </c>
      <c r="E63" s="91">
        <v>0.38112907500662602</v>
      </c>
      <c r="F63" s="91">
        <v>0.61887092499337393</v>
      </c>
      <c r="G63" s="196"/>
    </row>
    <row r="64" spans="1:7" ht="15" customHeight="1" x14ac:dyDescent="0.25">
      <c r="A64" s="89" t="s">
        <v>331</v>
      </c>
      <c r="B64" s="90">
        <v>17683</v>
      </c>
      <c r="C64" s="90">
        <v>6673</v>
      </c>
      <c r="D64" s="202">
        <v>11010</v>
      </c>
      <c r="E64" s="91">
        <v>0.37736809364926766</v>
      </c>
      <c r="F64" s="91">
        <v>0.62263190635073229</v>
      </c>
      <c r="G64" s="196"/>
    </row>
    <row r="65" spans="1:7" ht="15" customHeight="1" x14ac:dyDescent="0.25">
      <c r="A65" s="89" t="s">
        <v>275</v>
      </c>
      <c r="B65" s="90">
        <v>4932</v>
      </c>
      <c r="C65" s="90">
        <v>1761</v>
      </c>
      <c r="D65" s="202">
        <v>3171</v>
      </c>
      <c r="E65" s="91">
        <v>0.35705596107055959</v>
      </c>
      <c r="F65" s="91">
        <v>0.64294403892944041</v>
      </c>
      <c r="G65" s="196"/>
    </row>
    <row r="66" spans="1:7" ht="15" customHeight="1" x14ac:dyDescent="0.25">
      <c r="A66" s="89" t="s">
        <v>13</v>
      </c>
      <c r="B66" s="90">
        <v>4714</v>
      </c>
      <c r="C66" s="90">
        <v>1654</v>
      </c>
      <c r="D66" s="202">
        <v>3060</v>
      </c>
      <c r="E66" s="91">
        <v>0.3508697496817989</v>
      </c>
      <c r="F66" s="91">
        <v>0.64913025031820115</v>
      </c>
      <c r="G66" s="196"/>
    </row>
    <row r="67" spans="1:7" ht="15" customHeight="1" x14ac:dyDescent="0.25">
      <c r="A67" s="89" t="s">
        <v>303</v>
      </c>
      <c r="B67" s="90">
        <v>5561</v>
      </c>
      <c r="C67" s="90">
        <v>1884</v>
      </c>
      <c r="D67" s="202">
        <v>3677</v>
      </c>
      <c r="E67" s="91">
        <v>0.33878798777198343</v>
      </c>
      <c r="F67" s="91">
        <v>0.66121201222801651</v>
      </c>
      <c r="G67" s="196"/>
    </row>
    <row r="68" spans="1:7" ht="15" customHeight="1" x14ac:dyDescent="0.25">
      <c r="A68" s="89" t="s">
        <v>334</v>
      </c>
      <c r="B68" s="90">
        <v>26004</v>
      </c>
      <c r="C68" s="90">
        <v>8793</v>
      </c>
      <c r="D68" s="202">
        <v>17211</v>
      </c>
      <c r="E68" s="91">
        <v>0.33814028610982927</v>
      </c>
      <c r="F68" s="91">
        <v>0.66185971389017073</v>
      </c>
      <c r="G68" s="196"/>
    </row>
    <row r="69" spans="1:7" ht="15" customHeight="1" x14ac:dyDescent="0.25">
      <c r="A69" s="89" t="s">
        <v>290</v>
      </c>
      <c r="B69" s="90">
        <v>6159</v>
      </c>
      <c r="C69" s="90">
        <v>2069</v>
      </c>
      <c r="D69" s="202">
        <v>4090</v>
      </c>
      <c r="E69" s="91">
        <v>0.33593115765546355</v>
      </c>
      <c r="F69" s="91">
        <v>0.66406884234453645</v>
      </c>
      <c r="G69" s="196"/>
    </row>
    <row r="70" spans="1:7" ht="15" customHeight="1" x14ac:dyDescent="0.25">
      <c r="A70" s="89" t="s">
        <v>293</v>
      </c>
      <c r="B70" s="90">
        <v>27248</v>
      </c>
      <c r="C70" s="90">
        <v>8981</v>
      </c>
      <c r="D70" s="202">
        <v>18267</v>
      </c>
      <c r="E70" s="91">
        <v>0.3296021726365238</v>
      </c>
      <c r="F70" s="91">
        <v>0.6703978273634762</v>
      </c>
      <c r="G70" s="196"/>
    </row>
    <row r="71" spans="1:7" ht="15" customHeight="1" x14ac:dyDescent="0.25">
      <c r="A71" s="89" t="s">
        <v>315</v>
      </c>
      <c r="B71" s="90">
        <v>1308</v>
      </c>
      <c r="C71" s="90">
        <v>423</v>
      </c>
      <c r="D71" s="202">
        <v>885</v>
      </c>
      <c r="E71" s="91">
        <v>0.32339449541284404</v>
      </c>
      <c r="F71" s="91">
        <v>0.67660550458715596</v>
      </c>
      <c r="G71" s="196"/>
    </row>
    <row r="72" spans="1:7" ht="15" customHeight="1" x14ac:dyDescent="0.25">
      <c r="A72" s="89" t="s">
        <v>279</v>
      </c>
      <c r="B72" s="90">
        <v>2983</v>
      </c>
      <c r="C72" s="90">
        <v>921</v>
      </c>
      <c r="D72" s="202">
        <v>2062</v>
      </c>
      <c r="E72" s="91">
        <v>0.30874958095876637</v>
      </c>
      <c r="F72" s="91">
        <v>0.69125041904123363</v>
      </c>
      <c r="G72" s="196"/>
    </row>
    <row r="73" spans="1:7" ht="15" customHeight="1" x14ac:dyDescent="0.25">
      <c r="A73" s="89" t="s">
        <v>301</v>
      </c>
      <c r="B73" s="90">
        <v>26132</v>
      </c>
      <c r="C73" s="90">
        <v>7608</v>
      </c>
      <c r="D73" s="202">
        <v>18524</v>
      </c>
      <c r="E73" s="91">
        <v>0.29113730292361856</v>
      </c>
      <c r="F73" s="91">
        <v>0.7088626970763815</v>
      </c>
      <c r="G73" s="196"/>
    </row>
    <row r="74" spans="1:7" ht="15" customHeight="1" x14ac:dyDescent="0.25">
      <c r="A74" s="89" t="s">
        <v>342</v>
      </c>
      <c r="B74" s="90">
        <v>9145</v>
      </c>
      <c r="C74" s="90">
        <v>2661</v>
      </c>
      <c r="D74" s="202">
        <v>6484</v>
      </c>
      <c r="E74" s="91">
        <v>0.29097867687260798</v>
      </c>
      <c r="F74" s="91">
        <v>0.70902132312739197</v>
      </c>
      <c r="G74" s="196"/>
    </row>
    <row r="75" spans="1:7" ht="15" customHeight="1" x14ac:dyDescent="0.25">
      <c r="A75" s="89" t="s">
        <v>435</v>
      </c>
      <c r="B75" s="90">
        <v>17572</v>
      </c>
      <c r="C75" s="90">
        <v>4977</v>
      </c>
      <c r="D75" s="202">
        <v>12595</v>
      </c>
      <c r="E75" s="91">
        <v>0.28323469155474618</v>
      </c>
      <c r="F75" s="91">
        <v>0.71676530844525377</v>
      </c>
      <c r="G75" s="196"/>
    </row>
    <row r="76" spans="1:7" ht="15" customHeight="1" x14ac:dyDescent="0.25">
      <c r="A76" s="89" t="s">
        <v>265</v>
      </c>
      <c r="B76" s="90">
        <v>38822</v>
      </c>
      <c r="C76" s="90">
        <v>10100</v>
      </c>
      <c r="D76" s="202">
        <v>28722</v>
      </c>
      <c r="E76" s="91">
        <v>0.26016176394827673</v>
      </c>
      <c r="F76" s="91">
        <v>0.73983823605172327</v>
      </c>
      <c r="G76" s="196"/>
    </row>
    <row r="77" spans="1:7" ht="15" customHeight="1" x14ac:dyDescent="0.25">
      <c r="A77" s="89" t="s">
        <v>333</v>
      </c>
      <c r="B77" s="90">
        <v>9401</v>
      </c>
      <c r="C77" s="90">
        <v>2438</v>
      </c>
      <c r="D77" s="202">
        <v>6963</v>
      </c>
      <c r="E77" s="91">
        <v>0.25933411339219231</v>
      </c>
      <c r="F77" s="91">
        <v>0.74066588660780763</v>
      </c>
      <c r="G77" s="196"/>
    </row>
    <row r="78" spans="1:7" ht="15" customHeight="1" x14ac:dyDescent="0.25">
      <c r="A78" s="89" t="s">
        <v>328</v>
      </c>
      <c r="B78" s="90">
        <v>10436</v>
      </c>
      <c r="C78" s="90">
        <v>2557</v>
      </c>
      <c r="D78" s="202">
        <v>7879</v>
      </c>
      <c r="E78" s="91">
        <v>0.24501724798773478</v>
      </c>
      <c r="F78" s="91">
        <v>0.75498275201226528</v>
      </c>
      <c r="G78" s="196"/>
    </row>
    <row r="79" spans="1:7" ht="15" customHeight="1" x14ac:dyDescent="0.25">
      <c r="A79" s="89" t="s">
        <v>274</v>
      </c>
      <c r="B79" s="90">
        <v>14489</v>
      </c>
      <c r="C79" s="90">
        <v>3539</v>
      </c>
      <c r="D79" s="202">
        <v>10950</v>
      </c>
      <c r="E79" s="91">
        <v>0.24425426185382013</v>
      </c>
      <c r="F79" s="91">
        <v>0.75574573814617985</v>
      </c>
      <c r="G79" s="196"/>
    </row>
    <row r="80" spans="1:7" ht="15" customHeight="1" x14ac:dyDescent="0.25">
      <c r="A80" s="89" t="s">
        <v>340</v>
      </c>
      <c r="B80" s="90">
        <v>3382</v>
      </c>
      <c r="C80" s="90">
        <v>790</v>
      </c>
      <c r="D80" s="202">
        <v>2592</v>
      </c>
      <c r="E80" s="91">
        <v>0.23358959195742166</v>
      </c>
      <c r="F80" s="91">
        <v>0.76641040804257832</v>
      </c>
      <c r="G80" s="196"/>
    </row>
    <row r="81" spans="1:7" ht="15" customHeight="1" x14ac:dyDescent="0.25">
      <c r="A81" s="89" t="s">
        <v>260</v>
      </c>
      <c r="B81" s="90">
        <v>1660</v>
      </c>
      <c r="C81" s="90">
        <v>366</v>
      </c>
      <c r="D81" s="202">
        <v>1294</v>
      </c>
      <c r="E81" s="91">
        <v>0.22048192771084338</v>
      </c>
      <c r="F81" s="91">
        <v>0.77951807228915659</v>
      </c>
      <c r="G81" s="196"/>
    </row>
    <row r="82" spans="1:7" ht="15" customHeight="1" x14ac:dyDescent="0.25">
      <c r="A82" s="89" t="s">
        <v>304</v>
      </c>
      <c r="B82" s="90">
        <v>3673</v>
      </c>
      <c r="C82" s="90">
        <v>809</v>
      </c>
      <c r="D82" s="202">
        <v>2864</v>
      </c>
      <c r="E82" s="91">
        <v>0.22025592158998095</v>
      </c>
      <c r="F82" s="91">
        <v>0.77974407841001903</v>
      </c>
      <c r="G82" s="196"/>
    </row>
    <row r="83" spans="1:7" ht="15" customHeight="1" x14ac:dyDescent="0.25">
      <c r="A83" s="89" t="s">
        <v>288</v>
      </c>
      <c r="B83" s="90">
        <v>8508</v>
      </c>
      <c r="C83" s="90">
        <v>1864</v>
      </c>
      <c r="D83" s="202">
        <v>6644</v>
      </c>
      <c r="E83" s="91">
        <v>0.21908791725434884</v>
      </c>
      <c r="F83" s="91">
        <v>0.78091208274565116</v>
      </c>
      <c r="G83" s="196"/>
    </row>
    <row r="84" spans="1:7" ht="15" customHeight="1" x14ac:dyDescent="0.25">
      <c r="A84" s="89" t="s">
        <v>294</v>
      </c>
      <c r="B84" s="90">
        <v>52912</v>
      </c>
      <c r="C84" s="90">
        <v>11500</v>
      </c>
      <c r="D84" s="202">
        <v>41412</v>
      </c>
      <c r="E84" s="91">
        <v>0.21734200181433322</v>
      </c>
      <c r="F84" s="91">
        <v>0.78265799818566673</v>
      </c>
      <c r="G84" s="196"/>
    </row>
    <row r="85" spans="1:7" ht="15" customHeight="1" x14ac:dyDescent="0.25">
      <c r="A85" s="89" t="s">
        <v>280</v>
      </c>
      <c r="B85" s="90">
        <v>2531</v>
      </c>
      <c r="C85" s="90">
        <v>533</v>
      </c>
      <c r="D85" s="202">
        <v>1998</v>
      </c>
      <c r="E85" s="91">
        <v>0.21058870011853023</v>
      </c>
      <c r="F85" s="91">
        <v>0.78941129988146974</v>
      </c>
      <c r="G85" s="196"/>
    </row>
    <row r="86" spans="1:7" ht="15" customHeight="1" x14ac:dyDescent="0.25">
      <c r="A86" s="89" t="s">
        <v>330</v>
      </c>
      <c r="B86" s="90">
        <v>11031</v>
      </c>
      <c r="C86" s="90">
        <v>2212</v>
      </c>
      <c r="D86" s="202">
        <v>8819</v>
      </c>
      <c r="E86" s="91">
        <v>0.20052579095276946</v>
      </c>
      <c r="F86" s="91">
        <v>0.79947420904723054</v>
      </c>
      <c r="G86" s="196"/>
    </row>
    <row r="87" spans="1:7" ht="15" customHeight="1" x14ac:dyDescent="0.25">
      <c r="A87" s="89" t="s">
        <v>286</v>
      </c>
      <c r="B87" s="90">
        <v>45392</v>
      </c>
      <c r="C87" s="90">
        <v>8889</v>
      </c>
      <c r="D87" s="202">
        <v>36503</v>
      </c>
      <c r="E87" s="91">
        <v>0.19582745858301023</v>
      </c>
      <c r="F87" s="91">
        <v>0.80417254141698979</v>
      </c>
      <c r="G87" s="196"/>
    </row>
    <row r="88" spans="1:7" ht="15" customHeight="1" x14ac:dyDescent="0.25">
      <c r="A88" s="89" t="s">
        <v>295</v>
      </c>
      <c r="B88" s="90">
        <v>13014</v>
      </c>
      <c r="C88" s="90">
        <v>2474</v>
      </c>
      <c r="D88" s="202">
        <v>10540</v>
      </c>
      <c r="E88" s="91">
        <v>0.190102966036576</v>
      </c>
      <c r="F88" s="91">
        <v>0.80989703396342405</v>
      </c>
      <c r="G88" s="196"/>
    </row>
    <row r="89" spans="1:7" ht="15" customHeight="1" x14ac:dyDescent="0.25">
      <c r="A89" s="89" t="s">
        <v>337</v>
      </c>
      <c r="B89" s="90">
        <v>5362</v>
      </c>
      <c r="C89" s="90">
        <v>911</v>
      </c>
      <c r="D89" s="202">
        <v>4451</v>
      </c>
      <c r="E89" s="91">
        <v>0.16989929130921297</v>
      </c>
      <c r="F89" s="91">
        <v>0.830100708690787</v>
      </c>
      <c r="G89" s="196"/>
    </row>
    <row r="90" spans="1:7" ht="15" customHeight="1" x14ac:dyDescent="0.25">
      <c r="A90" s="89" t="s">
        <v>259</v>
      </c>
      <c r="B90" s="90">
        <v>6063</v>
      </c>
      <c r="C90" s="90">
        <v>999</v>
      </c>
      <c r="D90" s="202">
        <v>5064</v>
      </c>
      <c r="E90" s="91">
        <v>0.16476991588322612</v>
      </c>
      <c r="F90" s="91">
        <v>0.83523008411677391</v>
      </c>
      <c r="G90" s="196"/>
    </row>
    <row r="91" spans="1:7" ht="15" customHeight="1" x14ac:dyDescent="0.25">
      <c r="A91" s="89" t="s">
        <v>326</v>
      </c>
      <c r="B91" s="90">
        <v>24936</v>
      </c>
      <c r="C91" s="90">
        <v>3181</v>
      </c>
      <c r="D91" s="202">
        <v>21755</v>
      </c>
      <c r="E91" s="91">
        <v>0.12756657042027592</v>
      </c>
      <c r="F91" s="91">
        <v>0.87243342957972414</v>
      </c>
      <c r="G91" s="196"/>
    </row>
    <row r="92" spans="1:7" ht="15" customHeight="1" x14ac:dyDescent="0.25">
      <c r="A92" s="89" t="s">
        <v>276</v>
      </c>
      <c r="B92" s="90">
        <v>16067</v>
      </c>
      <c r="C92" s="90">
        <v>2048</v>
      </c>
      <c r="D92" s="202">
        <v>14019</v>
      </c>
      <c r="E92" s="91">
        <v>0.1274662351403498</v>
      </c>
      <c r="F92" s="91">
        <v>0.87253376485965017</v>
      </c>
      <c r="G92" s="196"/>
    </row>
    <row r="93" spans="1:7" ht="15" customHeight="1" x14ac:dyDescent="0.25">
      <c r="A93" s="89" t="s">
        <v>327</v>
      </c>
      <c r="B93" s="90">
        <v>64603</v>
      </c>
      <c r="C93" s="90">
        <v>8116</v>
      </c>
      <c r="D93" s="202">
        <v>56487</v>
      </c>
      <c r="E93" s="91">
        <v>0.12562884076590872</v>
      </c>
      <c r="F93" s="91">
        <v>0.87437115923409126</v>
      </c>
      <c r="G93" s="196"/>
    </row>
    <row r="94" spans="1:7" ht="15" customHeight="1" x14ac:dyDescent="0.25">
      <c r="A94" s="89" t="s">
        <v>858</v>
      </c>
      <c r="B94" s="90">
        <v>34068</v>
      </c>
      <c r="C94" s="90">
        <v>4259</v>
      </c>
      <c r="D94" s="202">
        <v>29809</v>
      </c>
      <c r="E94" s="91">
        <v>0.12501467652929435</v>
      </c>
      <c r="F94" s="91">
        <v>0.87498532347070568</v>
      </c>
      <c r="G94" s="196"/>
    </row>
    <row r="95" spans="1:7" ht="15" customHeight="1" x14ac:dyDescent="0.25">
      <c r="A95" s="89" t="s">
        <v>956</v>
      </c>
      <c r="B95" s="90">
        <v>21293</v>
      </c>
      <c r="C95" s="90">
        <v>2612</v>
      </c>
      <c r="D95" s="202">
        <v>18681</v>
      </c>
      <c r="E95" s="91">
        <v>0.12266942187573381</v>
      </c>
      <c r="F95" s="91">
        <v>0.87733057812426618</v>
      </c>
      <c r="G95" s="196"/>
    </row>
    <row r="96" spans="1:7" ht="15" customHeight="1" x14ac:dyDescent="0.25">
      <c r="A96" s="89" t="s">
        <v>287</v>
      </c>
      <c r="B96" s="90">
        <v>9173</v>
      </c>
      <c r="C96" s="90">
        <v>1096</v>
      </c>
      <c r="D96" s="202">
        <v>8077</v>
      </c>
      <c r="E96" s="91">
        <v>0.11948108579526873</v>
      </c>
      <c r="F96" s="91">
        <v>0.88051891420473127</v>
      </c>
      <c r="G96" s="196"/>
    </row>
    <row r="97" spans="1:7" ht="15" customHeight="1" x14ac:dyDescent="0.25">
      <c r="A97" s="89" t="s">
        <v>292</v>
      </c>
      <c r="B97" s="90">
        <v>49254</v>
      </c>
      <c r="C97" s="90">
        <v>5644</v>
      </c>
      <c r="D97" s="202">
        <v>43610</v>
      </c>
      <c r="E97" s="91">
        <v>0.11458967799569578</v>
      </c>
      <c r="F97" s="91">
        <v>0.88541032200430425</v>
      </c>
      <c r="G97" s="196"/>
    </row>
    <row r="98" spans="1:7" ht="15" customHeight="1" x14ac:dyDescent="0.25">
      <c r="A98" s="89" t="s">
        <v>285</v>
      </c>
      <c r="B98" s="90">
        <v>27438</v>
      </c>
      <c r="C98" s="90">
        <v>3094</v>
      </c>
      <c r="D98" s="202">
        <v>24344</v>
      </c>
      <c r="E98" s="91">
        <v>0.1127633209417596</v>
      </c>
      <c r="F98" s="91">
        <v>0.88723667905824044</v>
      </c>
      <c r="G98" s="196"/>
    </row>
    <row r="99" spans="1:7" ht="15" customHeight="1" x14ac:dyDescent="0.25">
      <c r="A99" s="89" t="s">
        <v>283</v>
      </c>
      <c r="B99" s="90">
        <v>2389</v>
      </c>
      <c r="C99" s="90">
        <v>230</v>
      </c>
      <c r="D99" s="202">
        <v>2159</v>
      </c>
      <c r="E99" s="91">
        <v>9.6274591879447466E-2</v>
      </c>
      <c r="F99" s="91">
        <v>0.90372540812055258</v>
      </c>
      <c r="G99" s="196"/>
    </row>
    <row r="100" spans="1:7" ht="15" customHeight="1" x14ac:dyDescent="0.25">
      <c r="A100" s="89" t="s">
        <v>256</v>
      </c>
      <c r="B100" s="90">
        <v>12006</v>
      </c>
      <c r="C100" s="90">
        <v>1055</v>
      </c>
      <c r="D100" s="202">
        <v>10951</v>
      </c>
      <c r="E100" s="91">
        <v>8.7872730301515906E-2</v>
      </c>
      <c r="F100" s="91">
        <v>0.91212726969848412</v>
      </c>
      <c r="G100" s="196"/>
    </row>
    <row r="101" spans="1:7" ht="15" customHeight="1" x14ac:dyDescent="0.25">
      <c r="A101" s="89" t="s">
        <v>289</v>
      </c>
      <c r="B101" s="90">
        <v>30081</v>
      </c>
      <c r="C101" s="90">
        <v>2201</v>
      </c>
      <c r="D101" s="202">
        <v>27880</v>
      </c>
      <c r="E101" s="91">
        <v>7.3169110069479071E-2</v>
      </c>
      <c r="F101" s="91">
        <v>0.92683088993052087</v>
      </c>
      <c r="G101" s="196"/>
    </row>
    <row r="102" spans="1:7" ht="15" customHeight="1" x14ac:dyDescent="0.25">
      <c r="A102" s="89" t="s">
        <v>324</v>
      </c>
      <c r="B102" s="90">
        <v>27561</v>
      </c>
      <c r="C102" s="90">
        <v>1409</v>
      </c>
      <c r="D102" s="202">
        <v>26152</v>
      </c>
      <c r="E102" s="91">
        <v>5.1122963607996806E-2</v>
      </c>
      <c r="F102" s="91">
        <v>0.94887703639200316</v>
      </c>
      <c r="G102" s="196"/>
    </row>
    <row r="103" spans="1:7" ht="15" customHeight="1" x14ac:dyDescent="0.25">
      <c r="A103" s="89" t="s">
        <v>273</v>
      </c>
      <c r="B103" s="90">
        <v>18633</v>
      </c>
      <c r="C103" s="90">
        <v>850</v>
      </c>
      <c r="D103" s="202">
        <v>17783</v>
      </c>
      <c r="E103" s="91">
        <v>4.561798958836473E-2</v>
      </c>
      <c r="F103" s="91">
        <v>0.95438201041163528</v>
      </c>
      <c r="G103" s="196"/>
    </row>
    <row r="104" spans="1:7" ht="15" customHeight="1" x14ac:dyDescent="0.25">
      <c r="A104" s="89" t="s">
        <v>323</v>
      </c>
      <c r="B104" s="90">
        <v>56254</v>
      </c>
      <c r="C104" s="90">
        <v>1982</v>
      </c>
      <c r="D104" s="202">
        <v>54272</v>
      </c>
      <c r="E104" s="91">
        <v>3.5233050094215519E-2</v>
      </c>
      <c r="F104" s="91">
        <v>0.96476694990578449</v>
      </c>
      <c r="G104" s="196"/>
    </row>
    <row r="105" spans="1:7" ht="15" customHeight="1" x14ac:dyDescent="0.25">
      <c r="A105" s="89" t="s">
        <v>325</v>
      </c>
      <c r="B105" s="90">
        <v>28817</v>
      </c>
      <c r="C105" s="90">
        <v>974</v>
      </c>
      <c r="D105" s="202">
        <v>27843</v>
      </c>
      <c r="E105" s="91">
        <v>3.3799493354617065E-2</v>
      </c>
      <c r="F105" s="91">
        <v>0.96620050664538293</v>
      </c>
      <c r="G105" s="196"/>
    </row>
    <row r="106" spans="1:7" ht="15" customHeight="1" x14ac:dyDescent="0.25">
      <c r="A106" s="92" t="s">
        <v>322</v>
      </c>
      <c r="B106" s="93">
        <v>914121</v>
      </c>
      <c r="C106" s="169">
        <v>2400</v>
      </c>
      <c r="D106" s="94">
        <v>911721</v>
      </c>
      <c r="E106" s="95">
        <v>2.6254729953693219E-3</v>
      </c>
      <c r="F106" s="95">
        <v>0.9973745270046307</v>
      </c>
      <c r="G106" s="196"/>
    </row>
  </sheetData>
  <sortState ref="A7:F106">
    <sortCondition ref="F7:F106"/>
  </sortState>
  <mergeCells count="3">
    <mergeCell ref="A3:E3"/>
    <mergeCell ref="A4:E4"/>
    <mergeCell ref="E5:F5"/>
  </mergeCells>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zoomScaleNormal="171" zoomScaleSheetLayoutView="157" workbookViewId="0">
      <selection activeCell="A4" sqref="A4:XFD107"/>
    </sheetView>
  </sheetViews>
  <sheetFormatPr defaultRowHeight="12.75" x14ac:dyDescent="0.2"/>
  <cols>
    <col min="1" max="1" width="58" style="23" customWidth="1"/>
    <col min="2" max="2" width="28.140625" style="23" customWidth="1"/>
    <col min="3" max="3" width="15.85546875" style="23" customWidth="1"/>
    <col min="4" max="256" width="9.140625" style="23"/>
    <col min="257" max="257" width="58" style="23" customWidth="1"/>
    <col min="258" max="258" width="28.140625" style="23" customWidth="1"/>
    <col min="259" max="259" width="15.85546875" style="23" customWidth="1"/>
    <col min="260" max="512" width="9.140625" style="23"/>
    <col min="513" max="513" width="58" style="23" customWidth="1"/>
    <col min="514" max="514" width="28.140625" style="23" customWidth="1"/>
    <col min="515" max="515" width="15.85546875" style="23" customWidth="1"/>
    <col min="516" max="768" width="9.140625" style="23"/>
    <col min="769" max="769" width="58" style="23" customWidth="1"/>
    <col min="770" max="770" width="28.140625" style="23" customWidth="1"/>
    <col min="771" max="771" width="15.85546875" style="23" customWidth="1"/>
    <col min="772" max="1024" width="9.140625" style="23"/>
    <col min="1025" max="1025" width="58" style="23" customWidth="1"/>
    <col min="1026" max="1026" width="28.140625" style="23" customWidth="1"/>
    <col min="1027" max="1027" width="15.85546875" style="23" customWidth="1"/>
    <col min="1028" max="1280" width="9.140625" style="23"/>
    <col min="1281" max="1281" width="58" style="23" customWidth="1"/>
    <col min="1282" max="1282" width="28.140625" style="23" customWidth="1"/>
    <col min="1283" max="1283" width="15.85546875" style="23" customWidth="1"/>
    <col min="1284" max="1536" width="9.140625" style="23"/>
    <col min="1537" max="1537" width="58" style="23" customWidth="1"/>
    <col min="1538" max="1538" width="28.140625" style="23" customWidth="1"/>
    <col min="1539" max="1539" width="15.85546875" style="23" customWidth="1"/>
    <col min="1540" max="1792" width="9.140625" style="23"/>
    <col min="1793" max="1793" width="58" style="23" customWidth="1"/>
    <col min="1794" max="1794" width="28.140625" style="23" customWidth="1"/>
    <col min="1795" max="1795" width="15.85546875" style="23" customWidth="1"/>
    <col min="1796" max="2048" width="9.140625" style="23"/>
    <col min="2049" max="2049" width="58" style="23" customWidth="1"/>
    <col min="2050" max="2050" width="28.140625" style="23" customWidth="1"/>
    <col min="2051" max="2051" width="15.85546875" style="23" customWidth="1"/>
    <col min="2052" max="2304" width="9.140625" style="23"/>
    <col min="2305" max="2305" width="58" style="23" customWidth="1"/>
    <col min="2306" max="2306" width="28.140625" style="23" customWidth="1"/>
    <col min="2307" max="2307" width="15.85546875" style="23" customWidth="1"/>
    <col min="2308" max="2560" width="9.140625" style="23"/>
    <col min="2561" max="2561" width="58" style="23" customWidth="1"/>
    <col min="2562" max="2562" width="28.140625" style="23" customWidth="1"/>
    <col min="2563" max="2563" width="15.85546875" style="23" customWidth="1"/>
    <col min="2564" max="2816" width="9.140625" style="23"/>
    <col min="2817" max="2817" width="58" style="23" customWidth="1"/>
    <col min="2818" max="2818" width="28.140625" style="23" customWidth="1"/>
    <col min="2819" max="2819" width="15.85546875" style="23" customWidth="1"/>
    <col min="2820" max="3072" width="9.140625" style="23"/>
    <col min="3073" max="3073" width="58" style="23" customWidth="1"/>
    <col min="3074" max="3074" width="28.140625" style="23" customWidth="1"/>
    <col min="3075" max="3075" width="15.85546875" style="23" customWidth="1"/>
    <col min="3076" max="3328" width="9.140625" style="23"/>
    <col min="3329" max="3329" width="58" style="23" customWidth="1"/>
    <col min="3330" max="3330" width="28.140625" style="23" customWidth="1"/>
    <col min="3331" max="3331" width="15.85546875" style="23" customWidth="1"/>
    <col min="3332" max="3584" width="9.140625" style="23"/>
    <col min="3585" max="3585" width="58" style="23" customWidth="1"/>
    <col min="3586" max="3586" width="28.140625" style="23" customWidth="1"/>
    <col min="3587" max="3587" width="15.85546875" style="23" customWidth="1"/>
    <col min="3588" max="3840" width="9.140625" style="23"/>
    <col min="3841" max="3841" width="58" style="23" customWidth="1"/>
    <col min="3842" max="3842" width="28.140625" style="23" customWidth="1"/>
    <col min="3843" max="3843" width="15.85546875" style="23" customWidth="1"/>
    <col min="3844" max="4096" width="9.140625" style="23"/>
    <col min="4097" max="4097" width="58" style="23" customWidth="1"/>
    <col min="4098" max="4098" width="28.140625" style="23" customWidth="1"/>
    <col min="4099" max="4099" width="15.85546875" style="23" customWidth="1"/>
    <col min="4100" max="4352" width="9.140625" style="23"/>
    <col min="4353" max="4353" width="58" style="23" customWidth="1"/>
    <col min="4354" max="4354" width="28.140625" style="23" customWidth="1"/>
    <col min="4355" max="4355" width="15.85546875" style="23" customWidth="1"/>
    <col min="4356" max="4608" width="9.140625" style="23"/>
    <col min="4609" max="4609" width="58" style="23" customWidth="1"/>
    <col min="4610" max="4610" width="28.140625" style="23" customWidth="1"/>
    <col min="4611" max="4611" width="15.85546875" style="23" customWidth="1"/>
    <col min="4612" max="4864" width="9.140625" style="23"/>
    <col min="4865" max="4865" width="58" style="23" customWidth="1"/>
    <col min="4866" max="4866" width="28.140625" style="23" customWidth="1"/>
    <col min="4867" max="4867" width="15.85546875" style="23" customWidth="1"/>
    <col min="4868" max="5120" width="9.140625" style="23"/>
    <col min="5121" max="5121" width="58" style="23" customWidth="1"/>
    <col min="5122" max="5122" width="28.140625" style="23" customWidth="1"/>
    <col min="5123" max="5123" width="15.85546875" style="23" customWidth="1"/>
    <col min="5124" max="5376" width="9.140625" style="23"/>
    <col min="5377" max="5377" width="58" style="23" customWidth="1"/>
    <col min="5378" max="5378" width="28.140625" style="23" customWidth="1"/>
    <col min="5379" max="5379" width="15.85546875" style="23" customWidth="1"/>
    <col min="5380" max="5632" width="9.140625" style="23"/>
    <col min="5633" max="5633" width="58" style="23" customWidth="1"/>
    <col min="5634" max="5634" width="28.140625" style="23" customWidth="1"/>
    <col min="5635" max="5635" width="15.85546875" style="23" customWidth="1"/>
    <col min="5636" max="5888" width="9.140625" style="23"/>
    <col min="5889" max="5889" width="58" style="23" customWidth="1"/>
    <col min="5890" max="5890" width="28.140625" style="23" customWidth="1"/>
    <col min="5891" max="5891" width="15.85546875" style="23" customWidth="1"/>
    <col min="5892" max="6144" width="9.140625" style="23"/>
    <col min="6145" max="6145" width="58" style="23" customWidth="1"/>
    <col min="6146" max="6146" width="28.140625" style="23" customWidth="1"/>
    <col min="6147" max="6147" width="15.85546875" style="23" customWidth="1"/>
    <col min="6148" max="6400" width="9.140625" style="23"/>
    <col min="6401" max="6401" width="58" style="23" customWidth="1"/>
    <col min="6402" max="6402" width="28.140625" style="23" customWidth="1"/>
    <col min="6403" max="6403" width="15.85546875" style="23" customWidth="1"/>
    <col min="6404" max="6656" width="9.140625" style="23"/>
    <col min="6657" max="6657" width="58" style="23" customWidth="1"/>
    <col min="6658" max="6658" width="28.140625" style="23" customWidth="1"/>
    <col min="6659" max="6659" width="15.85546875" style="23" customWidth="1"/>
    <col min="6660" max="6912" width="9.140625" style="23"/>
    <col min="6913" max="6913" width="58" style="23" customWidth="1"/>
    <col min="6914" max="6914" width="28.140625" style="23" customWidth="1"/>
    <col min="6915" max="6915" width="15.85546875" style="23" customWidth="1"/>
    <col min="6916" max="7168" width="9.140625" style="23"/>
    <col min="7169" max="7169" width="58" style="23" customWidth="1"/>
    <col min="7170" max="7170" width="28.140625" style="23" customWidth="1"/>
    <col min="7171" max="7171" width="15.85546875" style="23" customWidth="1"/>
    <col min="7172" max="7424" width="9.140625" style="23"/>
    <col min="7425" max="7425" width="58" style="23" customWidth="1"/>
    <col min="7426" max="7426" width="28.140625" style="23" customWidth="1"/>
    <col min="7427" max="7427" width="15.85546875" style="23" customWidth="1"/>
    <col min="7428" max="7680" width="9.140625" style="23"/>
    <col min="7681" max="7681" width="58" style="23" customWidth="1"/>
    <col min="7682" max="7682" width="28.140625" style="23" customWidth="1"/>
    <col min="7683" max="7683" width="15.85546875" style="23" customWidth="1"/>
    <col min="7684" max="7936" width="9.140625" style="23"/>
    <col min="7937" max="7937" width="58" style="23" customWidth="1"/>
    <col min="7938" max="7938" width="28.140625" style="23" customWidth="1"/>
    <col min="7939" max="7939" width="15.85546875" style="23" customWidth="1"/>
    <col min="7940" max="8192" width="9.140625" style="23"/>
    <col min="8193" max="8193" width="58" style="23" customWidth="1"/>
    <col min="8194" max="8194" width="28.140625" style="23" customWidth="1"/>
    <col min="8195" max="8195" width="15.85546875" style="23" customWidth="1"/>
    <col min="8196" max="8448" width="9.140625" style="23"/>
    <col min="8449" max="8449" width="58" style="23" customWidth="1"/>
    <col min="8450" max="8450" width="28.140625" style="23" customWidth="1"/>
    <col min="8451" max="8451" width="15.85546875" style="23" customWidth="1"/>
    <col min="8452" max="8704" width="9.140625" style="23"/>
    <col min="8705" max="8705" width="58" style="23" customWidth="1"/>
    <col min="8706" max="8706" width="28.140625" style="23" customWidth="1"/>
    <col min="8707" max="8707" width="15.85546875" style="23" customWidth="1"/>
    <col min="8708" max="8960" width="9.140625" style="23"/>
    <col min="8961" max="8961" width="58" style="23" customWidth="1"/>
    <col min="8962" max="8962" width="28.140625" style="23" customWidth="1"/>
    <col min="8963" max="8963" width="15.85546875" style="23" customWidth="1"/>
    <col min="8964" max="9216" width="9.140625" style="23"/>
    <col min="9217" max="9217" width="58" style="23" customWidth="1"/>
    <col min="9218" max="9218" width="28.140625" style="23" customWidth="1"/>
    <col min="9219" max="9219" width="15.85546875" style="23" customWidth="1"/>
    <col min="9220" max="9472" width="9.140625" style="23"/>
    <col min="9473" max="9473" width="58" style="23" customWidth="1"/>
    <col min="9474" max="9474" width="28.140625" style="23" customWidth="1"/>
    <col min="9475" max="9475" width="15.85546875" style="23" customWidth="1"/>
    <col min="9476" max="9728" width="9.140625" style="23"/>
    <col min="9729" max="9729" width="58" style="23" customWidth="1"/>
    <col min="9730" max="9730" width="28.140625" style="23" customWidth="1"/>
    <col min="9731" max="9731" width="15.85546875" style="23" customWidth="1"/>
    <col min="9732" max="9984" width="9.140625" style="23"/>
    <col min="9985" max="9985" width="58" style="23" customWidth="1"/>
    <col min="9986" max="9986" width="28.140625" style="23" customWidth="1"/>
    <col min="9987" max="9987" width="15.85546875" style="23" customWidth="1"/>
    <col min="9988" max="10240" width="9.140625" style="23"/>
    <col min="10241" max="10241" width="58" style="23" customWidth="1"/>
    <col min="10242" max="10242" width="28.140625" style="23" customWidth="1"/>
    <col min="10243" max="10243" width="15.85546875" style="23" customWidth="1"/>
    <col min="10244" max="10496" width="9.140625" style="23"/>
    <col min="10497" max="10497" width="58" style="23" customWidth="1"/>
    <col min="10498" max="10498" width="28.140625" style="23" customWidth="1"/>
    <col min="10499" max="10499" width="15.85546875" style="23" customWidth="1"/>
    <col min="10500" max="10752" width="9.140625" style="23"/>
    <col min="10753" max="10753" width="58" style="23" customWidth="1"/>
    <col min="10754" max="10754" width="28.140625" style="23" customWidth="1"/>
    <col min="10755" max="10755" width="15.85546875" style="23" customWidth="1"/>
    <col min="10756" max="11008" width="9.140625" style="23"/>
    <col min="11009" max="11009" width="58" style="23" customWidth="1"/>
    <col min="11010" max="11010" width="28.140625" style="23" customWidth="1"/>
    <col min="11011" max="11011" width="15.85546875" style="23" customWidth="1"/>
    <col min="11012" max="11264" width="9.140625" style="23"/>
    <col min="11265" max="11265" width="58" style="23" customWidth="1"/>
    <col min="11266" max="11266" width="28.140625" style="23" customWidth="1"/>
    <col min="11267" max="11267" width="15.85546875" style="23" customWidth="1"/>
    <col min="11268" max="11520" width="9.140625" style="23"/>
    <col min="11521" max="11521" width="58" style="23" customWidth="1"/>
    <col min="11522" max="11522" width="28.140625" style="23" customWidth="1"/>
    <col min="11523" max="11523" width="15.85546875" style="23" customWidth="1"/>
    <col min="11524" max="11776" width="9.140625" style="23"/>
    <col min="11777" max="11777" width="58" style="23" customWidth="1"/>
    <col min="11778" max="11778" width="28.140625" style="23" customWidth="1"/>
    <col min="11779" max="11779" width="15.85546875" style="23" customWidth="1"/>
    <col min="11780" max="12032" width="9.140625" style="23"/>
    <col min="12033" max="12033" width="58" style="23" customWidth="1"/>
    <col min="12034" max="12034" width="28.140625" style="23" customWidth="1"/>
    <col min="12035" max="12035" width="15.85546875" style="23" customWidth="1"/>
    <col min="12036" max="12288" width="9.140625" style="23"/>
    <col min="12289" max="12289" width="58" style="23" customWidth="1"/>
    <col min="12290" max="12290" width="28.140625" style="23" customWidth="1"/>
    <col min="12291" max="12291" width="15.85546875" style="23" customWidth="1"/>
    <col min="12292" max="12544" width="9.140625" style="23"/>
    <col min="12545" max="12545" width="58" style="23" customWidth="1"/>
    <col min="12546" max="12546" width="28.140625" style="23" customWidth="1"/>
    <col min="12547" max="12547" width="15.85546875" style="23" customWidth="1"/>
    <col min="12548" max="12800" width="9.140625" style="23"/>
    <col min="12801" max="12801" width="58" style="23" customWidth="1"/>
    <col min="12802" max="12802" width="28.140625" style="23" customWidth="1"/>
    <col min="12803" max="12803" width="15.85546875" style="23" customWidth="1"/>
    <col min="12804" max="13056" width="9.140625" style="23"/>
    <col min="13057" max="13057" width="58" style="23" customWidth="1"/>
    <col min="13058" max="13058" width="28.140625" style="23" customWidth="1"/>
    <col min="13059" max="13059" width="15.85546875" style="23" customWidth="1"/>
    <col min="13060" max="13312" width="9.140625" style="23"/>
    <col min="13313" max="13313" width="58" style="23" customWidth="1"/>
    <col min="13314" max="13314" width="28.140625" style="23" customWidth="1"/>
    <col min="13315" max="13315" width="15.85546875" style="23" customWidth="1"/>
    <col min="13316" max="13568" width="9.140625" style="23"/>
    <col min="13569" max="13569" width="58" style="23" customWidth="1"/>
    <col min="13570" max="13570" width="28.140625" style="23" customWidth="1"/>
    <col min="13571" max="13571" width="15.85546875" style="23" customWidth="1"/>
    <col min="13572" max="13824" width="9.140625" style="23"/>
    <col min="13825" max="13825" width="58" style="23" customWidth="1"/>
    <col min="13826" max="13826" width="28.140625" style="23" customWidth="1"/>
    <col min="13827" max="13827" width="15.85546875" style="23" customWidth="1"/>
    <col min="13828" max="14080" width="9.140625" style="23"/>
    <col min="14081" max="14081" width="58" style="23" customWidth="1"/>
    <col min="14082" max="14082" width="28.140625" style="23" customWidth="1"/>
    <col min="14083" max="14083" width="15.85546875" style="23" customWidth="1"/>
    <col min="14084" max="14336" width="9.140625" style="23"/>
    <col min="14337" max="14337" width="58" style="23" customWidth="1"/>
    <col min="14338" max="14338" width="28.140625" style="23" customWidth="1"/>
    <col min="14339" max="14339" width="15.85546875" style="23" customWidth="1"/>
    <col min="14340" max="14592" width="9.140625" style="23"/>
    <col min="14593" max="14593" width="58" style="23" customWidth="1"/>
    <col min="14594" max="14594" width="28.140625" style="23" customWidth="1"/>
    <col min="14595" max="14595" width="15.85546875" style="23" customWidth="1"/>
    <col min="14596" max="14848" width="9.140625" style="23"/>
    <col min="14849" max="14849" width="58" style="23" customWidth="1"/>
    <col min="14850" max="14850" width="28.140625" style="23" customWidth="1"/>
    <col min="14851" max="14851" width="15.85546875" style="23" customWidth="1"/>
    <col min="14852" max="15104" width="9.140625" style="23"/>
    <col min="15105" max="15105" width="58" style="23" customWidth="1"/>
    <col min="15106" max="15106" width="28.140625" style="23" customWidth="1"/>
    <col min="15107" max="15107" width="15.85546875" style="23" customWidth="1"/>
    <col min="15108" max="15360" width="9.140625" style="23"/>
    <col min="15361" max="15361" width="58" style="23" customWidth="1"/>
    <col min="15362" max="15362" width="28.140625" style="23" customWidth="1"/>
    <col min="15363" max="15363" width="15.85546875" style="23" customWidth="1"/>
    <col min="15364" max="15616" width="9.140625" style="23"/>
    <col min="15617" max="15617" width="58" style="23" customWidth="1"/>
    <col min="15618" max="15618" width="28.140625" style="23" customWidth="1"/>
    <col min="15619" max="15619" width="15.85546875" style="23" customWidth="1"/>
    <col min="15620" max="15872" width="9.140625" style="23"/>
    <col min="15873" max="15873" width="58" style="23" customWidth="1"/>
    <col min="15874" max="15874" width="28.140625" style="23" customWidth="1"/>
    <col min="15875" max="15875" width="15.85546875" style="23" customWidth="1"/>
    <col min="15876" max="16128" width="9.140625" style="23"/>
    <col min="16129" max="16129" width="58" style="23" customWidth="1"/>
    <col min="16130" max="16130" width="28.140625" style="23" customWidth="1"/>
    <col min="16131" max="16131" width="15.85546875" style="23" customWidth="1"/>
    <col min="16132" max="16384" width="9.140625" style="23"/>
  </cols>
  <sheetData>
    <row r="1" spans="1:3" ht="15" customHeight="1" x14ac:dyDescent="0.35">
      <c r="A1" s="97" t="s">
        <v>685</v>
      </c>
      <c r="B1" s="24"/>
      <c r="C1" s="24"/>
    </row>
    <row r="2" spans="1:3" ht="15" customHeight="1" x14ac:dyDescent="0.35">
      <c r="A2" s="184"/>
      <c r="B2" s="185"/>
      <c r="C2" s="185"/>
    </row>
    <row r="3" spans="1:3" ht="12.75" customHeight="1" x14ac:dyDescent="0.2">
      <c r="A3" s="17" t="s">
        <v>524</v>
      </c>
      <c r="B3" s="17" t="s">
        <v>375</v>
      </c>
      <c r="C3" s="17" t="s">
        <v>686</v>
      </c>
    </row>
    <row r="4" spans="1:3" ht="15" customHeight="1" x14ac:dyDescent="0.25">
      <c r="A4" s="186" t="s">
        <v>34</v>
      </c>
      <c r="B4" s="186" t="s">
        <v>400</v>
      </c>
      <c r="C4" s="187" t="s">
        <v>687</v>
      </c>
    </row>
    <row r="5" spans="1:3" ht="15" customHeight="1" x14ac:dyDescent="0.25">
      <c r="A5" s="186" t="s">
        <v>161</v>
      </c>
      <c r="B5" s="186" t="s">
        <v>493</v>
      </c>
      <c r="C5" s="187" t="s">
        <v>688</v>
      </c>
    </row>
    <row r="6" spans="1:3" ht="15" customHeight="1" x14ac:dyDescent="0.25">
      <c r="A6" s="186" t="s">
        <v>207</v>
      </c>
      <c r="B6" s="186" t="s">
        <v>494</v>
      </c>
      <c r="C6" s="187" t="s">
        <v>689</v>
      </c>
    </row>
    <row r="7" spans="1:3" ht="15" customHeight="1" x14ac:dyDescent="0.25">
      <c r="A7" s="186" t="s">
        <v>167</v>
      </c>
      <c r="B7" s="186" t="s">
        <v>495</v>
      </c>
      <c r="C7" s="187" t="s">
        <v>690</v>
      </c>
    </row>
    <row r="8" spans="1:3" ht="15" customHeight="1" x14ac:dyDescent="0.25">
      <c r="A8" s="186" t="s">
        <v>172</v>
      </c>
      <c r="B8" s="186" t="s">
        <v>490</v>
      </c>
      <c r="C8" s="187" t="s">
        <v>1001</v>
      </c>
    </row>
    <row r="9" spans="1:3" ht="15" customHeight="1" x14ac:dyDescent="0.25">
      <c r="A9" s="186" t="s">
        <v>958</v>
      </c>
      <c r="B9" s="186" t="s">
        <v>497</v>
      </c>
      <c r="C9" s="187" t="s">
        <v>691</v>
      </c>
    </row>
    <row r="10" spans="1:3" ht="15" customHeight="1" x14ac:dyDescent="0.25">
      <c r="A10" s="186" t="s">
        <v>59</v>
      </c>
      <c r="B10" s="186" t="s">
        <v>498</v>
      </c>
      <c r="C10" s="187" t="s">
        <v>692</v>
      </c>
    </row>
    <row r="11" spans="1:3" ht="15" customHeight="1" x14ac:dyDescent="0.25">
      <c r="A11" s="186" t="s">
        <v>224</v>
      </c>
      <c r="B11" s="186" t="s">
        <v>693</v>
      </c>
      <c r="C11" s="187" t="s">
        <v>694</v>
      </c>
    </row>
    <row r="12" spans="1:3" ht="15" customHeight="1" x14ac:dyDescent="0.25">
      <c r="A12" s="186" t="s">
        <v>142</v>
      </c>
      <c r="B12" s="186" t="s">
        <v>695</v>
      </c>
      <c r="C12" s="187" t="s">
        <v>696</v>
      </c>
    </row>
    <row r="13" spans="1:3" ht="15" customHeight="1" x14ac:dyDescent="0.25">
      <c r="A13" s="186" t="s">
        <v>30</v>
      </c>
      <c r="B13" s="186" t="s">
        <v>503</v>
      </c>
      <c r="C13" s="187" t="s">
        <v>697</v>
      </c>
    </row>
    <row r="14" spans="1:3" ht="15" customHeight="1" x14ac:dyDescent="0.25">
      <c r="A14" s="186" t="s">
        <v>119</v>
      </c>
      <c r="B14" s="186" t="s">
        <v>505</v>
      </c>
      <c r="C14" s="187" t="s">
        <v>698</v>
      </c>
    </row>
    <row r="15" spans="1:3" ht="15" customHeight="1" x14ac:dyDescent="0.25">
      <c r="A15" s="186" t="s">
        <v>529</v>
      </c>
      <c r="B15" s="186" t="s">
        <v>506</v>
      </c>
      <c r="C15" s="187" t="s">
        <v>698</v>
      </c>
    </row>
    <row r="16" spans="1:3" ht="15" customHeight="1" x14ac:dyDescent="0.25">
      <c r="A16" s="186" t="s">
        <v>45</v>
      </c>
      <c r="B16" s="186" t="s">
        <v>507</v>
      </c>
      <c r="C16" s="187" t="s">
        <v>699</v>
      </c>
    </row>
    <row r="17" spans="1:3" ht="15" customHeight="1" x14ac:dyDescent="0.25">
      <c r="A17" s="186" t="s">
        <v>214</v>
      </c>
      <c r="B17" s="186" t="s">
        <v>512</v>
      </c>
      <c r="C17" s="187" t="s">
        <v>700</v>
      </c>
    </row>
    <row r="18" spans="1:3" ht="15" customHeight="1" x14ac:dyDescent="0.25">
      <c r="A18" s="186" t="s">
        <v>202</v>
      </c>
      <c r="B18" s="186" t="s">
        <v>701</v>
      </c>
      <c r="C18" s="187" t="s">
        <v>702</v>
      </c>
    </row>
    <row r="19" spans="1:3" ht="15" customHeight="1" x14ac:dyDescent="0.25">
      <c r="A19" s="186" t="s">
        <v>227</v>
      </c>
      <c r="B19" s="186" t="s">
        <v>513</v>
      </c>
      <c r="C19" s="187" t="s">
        <v>702</v>
      </c>
    </row>
    <row r="20" spans="1:3" ht="15" customHeight="1" x14ac:dyDescent="0.25">
      <c r="A20" s="186" t="s">
        <v>18</v>
      </c>
      <c r="B20" s="186" t="s">
        <v>514</v>
      </c>
      <c r="C20" s="187" t="s">
        <v>703</v>
      </c>
    </row>
    <row r="21" spans="1:3" ht="15" customHeight="1" x14ac:dyDescent="0.25">
      <c r="A21" s="186" t="s">
        <v>140</v>
      </c>
      <c r="B21" s="186" t="s">
        <v>704</v>
      </c>
      <c r="C21" s="187" t="s">
        <v>703</v>
      </c>
    </row>
    <row r="22" spans="1:3" ht="15" customHeight="1" x14ac:dyDescent="0.25">
      <c r="A22" s="186" t="s">
        <v>162</v>
      </c>
      <c r="B22" s="186" t="s">
        <v>493</v>
      </c>
      <c r="C22" s="187" t="s">
        <v>703</v>
      </c>
    </row>
    <row r="23" spans="1:3" ht="15" customHeight="1" x14ac:dyDescent="0.25">
      <c r="A23" s="186" t="s">
        <v>64</v>
      </c>
      <c r="B23" s="186" t="s">
        <v>516</v>
      </c>
      <c r="C23" s="187" t="s">
        <v>705</v>
      </c>
    </row>
    <row r="24" spans="1:3" ht="15" customHeight="1" x14ac:dyDescent="0.25">
      <c r="A24" s="186" t="s">
        <v>192</v>
      </c>
      <c r="B24" s="186" t="s">
        <v>706</v>
      </c>
      <c r="C24" s="187" t="s">
        <v>707</v>
      </c>
    </row>
    <row r="25" spans="1:3" ht="15" customHeight="1" x14ac:dyDescent="0.25">
      <c r="A25" s="186" t="s">
        <v>830</v>
      </c>
      <c r="B25" s="186" t="s">
        <v>804</v>
      </c>
      <c r="C25" s="187" t="s">
        <v>1002</v>
      </c>
    </row>
    <row r="26" spans="1:3" ht="15" customHeight="1" x14ac:dyDescent="0.25">
      <c r="A26" s="186" t="s">
        <v>68</v>
      </c>
      <c r="B26" s="186" t="s">
        <v>708</v>
      </c>
      <c r="C26" s="187" t="s">
        <v>709</v>
      </c>
    </row>
    <row r="27" spans="1:3" ht="15" customHeight="1" x14ac:dyDescent="0.25">
      <c r="A27" s="186" t="s">
        <v>53</v>
      </c>
      <c r="B27" s="186" t="s">
        <v>710</v>
      </c>
      <c r="C27" s="187" t="s">
        <v>711</v>
      </c>
    </row>
    <row r="28" spans="1:3" ht="15" customHeight="1" x14ac:dyDescent="0.25">
      <c r="A28" s="186" t="s">
        <v>182</v>
      </c>
      <c r="B28" s="186" t="s">
        <v>517</v>
      </c>
      <c r="C28" s="187" t="s">
        <v>711</v>
      </c>
    </row>
    <row r="29" spans="1:3" ht="15" customHeight="1" x14ac:dyDescent="0.25">
      <c r="A29" s="186" t="s">
        <v>113</v>
      </c>
      <c r="B29" s="186" t="s">
        <v>1003</v>
      </c>
      <c r="C29" s="187" t="s">
        <v>712</v>
      </c>
    </row>
    <row r="30" spans="1:3" ht="15" customHeight="1" x14ac:dyDescent="0.25">
      <c r="A30" s="186" t="s">
        <v>154</v>
      </c>
      <c r="B30" s="186" t="s">
        <v>713</v>
      </c>
      <c r="C30" s="187" t="s">
        <v>712</v>
      </c>
    </row>
    <row r="31" spans="1:3" ht="15" customHeight="1" x14ac:dyDescent="0.25">
      <c r="A31" s="186" t="s">
        <v>77</v>
      </c>
      <c r="B31" s="186" t="s">
        <v>714</v>
      </c>
      <c r="C31" s="187" t="s">
        <v>715</v>
      </c>
    </row>
    <row r="32" spans="1:3" ht="15" customHeight="1" x14ac:dyDescent="0.25">
      <c r="A32" s="186" t="s">
        <v>79</v>
      </c>
      <c r="B32" s="186" t="s">
        <v>716</v>
      </c>
      <c r="C32" s="187" t="s">
        <v>717</v>
      </c>
    </row>
    <row r="33" spans="1:3" ht="15" customHeight="1" x14ac:dyDescent="0.25">
      <c r="A33" s="186" t="s">
        <v>131</v>
      </c>
      <c r="B33" s="186" t="s">
        <v>718</v>
      </c>
      <c r="C33" s="187" t="s">
        <v>719</v>
      </c>
    </row>
    <row r="34" spans="1:3" ht="15" customHeight="1" x14ac:dyDescent="0.25">
      <c r="A34" s="186" t="s">
        <v>129</v>
      </c>
      <c r="B34" s="186" t="s">
        <v>720</v>
      </c>
      <c r="C34" s="187" t="s">
        <v>721</v>
      </c>
    </row>
    <row r="35" spans="1:3" ht="15" customHeight="1" x14ac:dyDescent="0.25">
      <c r="A35" s="186" t="s">
        <v>72</v>
      </c>
      <c r="B35" s="186" t="s">
        <v>722</v>
      </c>
      <c r="C35" s="187" t="s">
        <v>723</v>
      </c>
    </row>
    <row r="36" spans="1:3" ht="15" customHeight="1" x14ac:dyDescent="0.25">
      <c r="A36" s="186" t="s">
        <v>175</v>
      </c>
      <c r="B36" s="186" t="s">
        <v>724</v>
      </c>
      <c r="C36" s="187" t="s">
        <v>723</v>
      </c>
    </row>
    <row r="37" spans="1:3" ht="15" customHeight="1" x14ac:dyDescent="0.25">
      <c r="A37" s="186" t="s">
        <v>218</v>
      </c>
      <c r="B37" s="186" t="s">
        <v>725</v>
      </c>
      <c r="C37" s="187" t="s">
        <v>723</v>
      </c>
    </row>
    <row r="38" spans="1:3" ht="15" customHeight="1" x14ac:dyDescent="0.25">
      <c r="A38" s="186" t="s">
        <v>210</v>
      </c>
      <c r="B38" s="186" t="s">
        <v>515</v>
      </c>
      <c r="C38" s="187" t="s">
        <v>726</v>
      </c>
    </row>
    <row r="39" spans="1:3" ht="15" customHeight="1" x14ac:dyDescent="0.25">
      <c r="A39" s="186" t="s">
        <v>60</v>
      </c>
      <c r="B39" s="186" t="s">
        <v>727</v>
      </c>
      <c r="C39" s="187" t="s">
        <v>728</v>
      </c>
    </row>
    <row r="40" spans="1:3" ht="15" customHeight="1" x14ac:dyDescent="0.25">
      <c r="A40" s="186" t="s">
        <v>73</v>
      </c>
      <c r="B40" s="186" t="s">
        <v>614</v>
      </c>
      <c r="C40" s="187" t="s">
        <v>729</v>
      </c>
    </row>
    <row r="41" spans="1:3" ht="15" customHeight="1" x14ac:dyDescent="0.25">
      <c r="A41" s="186" t="s">
        <v>179</v>
      </c>
      <c r="B41" s="186" t="s">
        <v>730</v>
      </c>
      <c r="C41" s="187" t="s">
        <v>729</v>
      </c>
    </row>
    <row r="42" spans="1:3" ht="15" customHeight="1" x14ac:dyDescent="0.25">
      <c r="A42" s="186" t="s">
        <v>967</v>
      </c>
      <c r="B42" s="186" t="s">
        <v>731</v>
      </c>
      <c r="C42" s="187" t="s">
        <v>732</v>
      </c>
    </row>
    <row r="43" spans="1:3" ht="15" customHeight="1" x14ac:dyDescent="0.25">
      <c r="A43" s="186" t="s">
        <v>106</v>
      </c>
      <c r="B43" s="186" t="s">
        <v>733</v>
      </c>
      <c r="C43" s="187" t="s">
        <v>732</v>
      </c>
    </row>
    <row r="44" spans="1:3" ht="15" customHeight="1" x14ac:dyDescent="0.25">
      <c r="A44" s="186" t="s">
        <v>23</v>
      </c>
      <c r="B44" s="186" t="s">
        <v>734</v>
      </c>
      <c r="C44" s="187" t="s">
        <v>735</v>
      </c>
    </row>
    <row r="45" spans="1:3" ht="15" customHeight="1" x14ac:dyDescent="0.25">
      <c r="A45" s="186" t="s">
        <v>71</v>
      </c>
      <c r="B45" s="186" t="s">
        <v>422</v>
      </c>
      <c r="C45" s="187" t="s">
        <v>735</v>
      </c>
    </row>
    <row r="46" spans="1:3" ht="15" customHeight="1" x14ac:dyDescent="0.25">
      <c r="A46" s="186" t="s">
        <v>236</v>
      </c>
      <c r="B46" s="186" t="s">
        <v>736</v>
      </c>
      <c r="C46" s="187" t="s">
        <v>737</v>
      </c>
    </row>
    <row r="47" spans="1:3" ht="15" customHeight="1" x14ac:dyDescent="0.25">
      <c r="A47" s="186" t="s">
        <v>38</v>
      </c>
      <c r="B47" s="186" t="s">
        <v>670</v>
      </c>
      <c r="C47" s="187" t="s">
        <v>738</v>
      </c>
    </row>
    <row r="48" spans="1:3" ht="15" customHeight="1" x14ac:dyDescent="0.25">
      <c r="A48" s="186" t="s">
        <v>130</v>
      </c>
      <c r="B48" s="186" t="s">
        <v>309</v>
      </c>
      <c r="C48" s="187" t="s">
        <v>739</v>
      </c>
    </row>
    <row r="49" spans="1:3" ht="15" customHeight="1" x14ac:dyDescent="0.25">
      <c r="A49" s="186" t="s">
        <v>136</v>
      </c>
      <c r="B49" s="186" t="s">
        <v>740</v>
      </c>
      <c r="C49" s="187" t="s">
        <v>739</v>
      </c>
    </row>
    <row r="50" spans="1:3" ht="15" customHeight="1" x14ac:dyDescent="0.25">
      <c r="A50" s="186" t="s">
        <v>231</v>
      </c>
      <c r="B50" s="186" t="s">
        <v>741</v>
      </c>
      <c r="C50" s="187" t="s">
        <v>739</v>
      </c>
    </row>
    <row r="51" spans="1:3" ht="15" customHeight="1" x14ac:dyDescent="0.25">
      <c r="A51" s="186" t="s">
        <v>960</v>
      </c>
      <c r="B51" s="186" t="s">
        <v>742</v>
      </c>
      <c r="C51" s="187" t="s">
        <v>743</v>
      </c>
    </row>
    <row r="52" spans="1:3" ht="15" customHeight="1" x14ac:dyDescent="0.25">
      <c r="A52" s="186" t="s">
        <v>200</v>
      </c>
      <c r="B52" s="186" t="s">
        <v>745</v>
      </c>
      <c r="C52" s="187" t="s">
        <v>744</v>
      </c>
    </row>
    <row r="53" spans="1:3" ht="15" customHeight="1" x14ac:dyDescent="0.25">
      <c r="A53" s="186" t="s">
        <v>222</v>
      </c>
      <c r="B53" s="186" t="s">
        <v>746</v>
      </c>
      <c r="C53" s="187" t="s">
        <v>747</v>
      </c>
    </row>
    <row r="54" spans="1:3" ht="15" customHeight="1" x14ac:dyDescent="0.25">
      <c r="A54" s="186" t="s">
        <v>252</v>
      </c>
      <c r="B54" s="186" t="s">
        <v>731</v>
      </c>
      <c r="C54" s="187" t="s">
        <v>747</v>
      </c>
    </row>
    <row r="55" spans="1:3" ht="15" customHeight="1" x14ac:dyDescent="0.25">
      <c r="A55" s="186" t="s">
        <v>99</v>
      </c>
      <c r="B55" s="186" t="s">
        <v>511</v>
      </c>
      <c r="C55" s="187" t="s">
        <v>748</v>
      </c>
    </row>
    <row r="56" spans="1:3" ht="15" customHeight="1" x14ac:dyDescent="0.25">
      <c r="A56" s="186" t="s">
        <v>195</v>
      </c>
      <c r="B56" s="186" t="s">
        <v>632</v>
      </c>
      <c r="C56" s="187" t="s">
        <v>748</v>
      </c>
    </row>
    <row r="57" spans="1:3" ht="15" customHeight="1" x14ac:dyDescent="0.25">
      <c r="A57" s="186" t="s">
        <v>188</v>
      </c>
      <c r="B57" s="186" t="s">
        <v>749</v>
      </c>
      <c r="C57" s="187" t="s">
        <v>750</v>
      </c>
    </row>
    <row r="58" spans="1:3" ht="15" customHeight="1" x14ac:dyDescent="0.25">
      <c r="A58" s="186" t="s">
        <v>42</v>
      </c>
      <c r="B58" s="186" t="s">
        <v>751</v>
      </c>
      <c r="C58" s="187" t="s">
        <v>752</v>
      </c>
    </row>
    <row r="59" spans="1:3" ht="15" customHeight="1" x14ac:dyDescent="0.25">
      <c r="A59" s="186" t="s">
        <v>253</v>
      </c>
      <c r="B59" s="186" t="s">
        <v>491</v>
      </c>
      <c r="C59" s="187" t="s">
        <v>753</v>
      </c>
    </row>
    <row r="60" spans="1:3" ht="15" customHeight="1" x14ac:dyDescent="0.25">
      <c r="A60" s="186" t="s">
        <v>219</v>
      </c>
      <c r="B60" s="186" t="s">
        <v>754</v>
      </c>
      <c r="C60" s="187" t="s">
        <v>755</v>
      </c>
    </row>
    <row r="61" spans="1:3" ht="15" customHeight="1" x14ac:dyDescent="0.25">
      <c r="A61" s="186" t="s">
        <v>171</v>
      </c>
      <c r="B61" s="186" t="s">
        <v>676</v>
      </c>
      <c r="C61" s="187" t="s">
        <v>756</v>
      </c>
    </row>
    <row r="62" spans="1:3" ht="15" customHeight="1" x14ac:dyDescent="0.25">
      <c r="A62" s="186" t="s">
        <v>191</v>
      </c>
      <c r="B62" s="186" t="s">
        <v>757</v>
      </c>
      <c r="C62" s="187" t="s">
        <v>758</v>
      </c>
    </row>
    <row r="63" spans="1:3" ht="15" customHeight="1" x14ac:dyDescent="0.25">
      <c r="A63" s="186" t="s">
        <v>4</v>
      </c>
      <c r="B63" s="186" t="s">
        <v>759</v>
      </c>
      <c r="C63" s="187" t="s">
        <v>760</v>
      </c>
    </row>
    <row r="64" spans="1:3" ht="15" customHeight="1" x14ac:dyDescent="0.25">
      <c r="A64" s="186" t="s">
        <v>102</v>
      </c>
      <c r="B64" s="186" t="s">
        <v>761</v>
      </c>
      <c r="C64" s="187" t="s">
        <v>760</v>
      </c>
    </row>
    <row r="65" spans="1:3" ht="15" customHeight="1" x14ac:dyDescent="0.25">
      <c r="A65" s="186" t="s">
        <v>173</v>
      </c>
      <c r="B65" s="186" t="s">
        <v>509</v>
      </c>
      <c r="C65" s="187" t="s">
        <v>760</v>
      </c>
    </row>
    <row r="66" spans="1:3" ht="15" customHeight="1" x14ac:dyDescent="0.25">
      <c r="A66" s="186" t="s">
        <v>155</v>
      </c>
      <c r="B66" s="186" t="s">
        <v>762</v>
      </c>
      <c r="C66" s="187" t="s">
        <v>763</v>
      </c>
    </row>
    <row r="67" spans="1:3" ht="15" customHeight="1" x14ac:dyDescent="0.25">
      <c r="A67" s="186" t="s">
        <v>177</v>
      </c>
      <c r="B67" s="186" t="s">
        <v>764</v>
      </c>
      <c r="C67" s="187" t="s">
        <v>763</v>
      </c>
    </row>
    <row r="68" spans="1:3" ht="15" customHeight="1" x14ac:dyDescent="0.25">
      <c r="A68" s="186" t="s">
        <v>237</v>
      </c>
      <c r="B68" s="186" t="s">
        <v>1004</v>
      </c>
      <c r="C68" s="187" t="s">
        <v>1005</v>
      </c>
    </row>
    <row r="69" spans="1:3" ht="15" customHeight="1" x14ac:dyDescent="0.25">
      <c r="A69" s="186" t="s">
        <v>85</v>
      </c>
      <c r="B69" s="186" t="s">
        <v>765</v>
      </c>
      <c r="C69" s="187" t="s">
        <v>766</v>
      </c>
    </row>
    <row r="70" spans="1:3" ht="15" customHeight="1" x14ac:dyDescent="0.25">
      <c r="A70" s="186" t="s">
        <v>197</v>
      </c>
      <c r="B70" s="186" t="s">
        <v>767</v>
      </c>
      <c r="C70" s="187" t="s">
        <v>768</v>
      </c>
    </row>
    <row r="71" spans="1:3" ht="15" customHeight="1" x14ac:dyDescent="0.25">
      <c r="A71" s="186" t="s">
        <v>232</v>
      </c>
      <c r="B71" s="186" t="s">
        <v>769</v>
      </c>
      <c r="C71" s="187" t="s">
        <v>768</v>
      </c>
    </row>
    <row r="72" spans="1:3" ht="15" customHeight="1" x14ac:dyDescent="0.25">
      <c r="A72" s="186" t="s">
        <v>527</v>
      </c>
      <c r="B72" s="186" t="s">
        <v>635</v>
      </c>
      <c r="C72" s="187" t="s">
        <v>770</v>
      </c>
    </row>
    <row r="73" spans="1:3" ht="15" customHeight="1" x14ac:dyDescent="0.25">
      <c r="A73" s="186" t="s">
        <v>186</v>
      </c>
      <c r="B73" s="186" t="s">
        <v>771</v>
      </c>
      <c r="C73" s="187" t="s">
        <v>770</v>
      </c>
    </row>
    <row r="74" spans="1:3" ht="15" customHeight="1" x14ac:dyDescent="0.25">
      <c r="A74" s="186" t="s">
        <v>663</v>
      </c>
      <c r="B74" s="186" t="s">
        <v>772</v>
      </c>
      <c r="C74" s="187" t="s">
        <v>773</v>
      </c>
    </row>
    <row r="75" spans="1:3" ht="15" customHeight="1" x14ac:dyDescent="0.25">
      <c r="A75" s="186" t="s">
        <v>90</v>
      </c>
      <c r="B75" s="186" t="s">
        <v>642</v>
      </c>
      <c r="C75" s="187" t="s">
        <v>774</v>
      </c>
    </row>
    <row r="76" spans="1:3" ht="15" customHeight="1" x14ac:dyDescent="0.25">
      <c r="A76" s="186" t="s">
        <v>230</v>
      </c>
      <c r="B76" s="186" t="s">
        <v>775</v>
      </c>
      <c r="C76" s="187" t="s">
        <v>776</v>
      </c>
    </row>
    <row r="77" spans="1:3" ht="15" customHeight="1" x14ac:dyDescent="0.25">
      <c r="A77" s="186" t="s">
        <v>240</v>
      </c>
      <c r="B77" s="186" t="s">
        <v>777</v>
      </c>
      <c r="C77" s="187" t="s">
        <v>776</v>
      </c>
    </row>
    <row r="78" spans="1:3" ht="15" customHeight="1" x14ac:dyDescent="0.25">
      <c r="A78" s="186" t="s">
        <v>147</v>
      </c>
      <c r="B78" s="186" t="s">
        <v>778</v>
      </c>
      <c r="C78" s="187" t="s">
        <v>779</v>
      </c>
    </row>
    <row r="79" spans="1:3" ht="15" customHeight="1" x14ac:dyDescent="0.25">
      <c r="A79" s="186" t="s">
        <v>54</v>
      </c>
      <c r="B79" s="186" t="s">
        <v>780</v>
      </c>
      <c r="C79" s="187" t="s">
        <v>781</v>
      </c>
    </row>
    <row r="80" spans="1:3" ht="15" customHeight="1" x14ac:dyDescent="0.25">
      <c r="A80" s="186" t="s">
        <v>12</v>
      </c>
      <c r="B80" s="186" t="s">
        <v>782</v>
      </c>
      <c r="C80" s="187" t="s">
        <v>783</v>
      </c>
    </row>
    <row r="81" spans="1:3" ht="15" customHeight="1" x14ac:dyDescent="0.25">
      <c r="A81" s="186" t="s">
        <v>41</v>
      </c>
      <c r="B81" s="186" t="s">
        <v>784</v>
      </c>
      <c r="C81" s="187" t="s">
        <v>785</v>
      </c>
    </row>
    <row r="82" spans="1:3" ht="15" customHeight="1" x14ac:dyDescent="0.25">
      <c r="A82" s="186" t="s">
        <v>968</v>
      </c>
      <c r="B82" s="186" t="s">
        <v>786</v>
      </c>
      <c r="C82" s="187" t="s">
        <v>785</v>
      </c>
    </row>
    <row r="83" spans="1:3" ht="15" customHeight="1" x14ac:dyDescent="0.25">
      <c r="A83" s="186" t="s">
        <v>139</v>
      </c>
      <c r="B83" s="186" t="s">
        <v>787</v>
      </c>
      <c r="C83" s="187" t="s">
        <v>788</v>
      </c>
    </row>
    <row r="84" spans="1:3" ht="15" customHeight="1" x14ac:dyDescent="0.25">
      <c r="A84" s="186" t="s">
        <v>14</v>
      </c>
      <c r="B84" s="186" t="s">
        <v>789</v>
      </c>
      <c r="C84" s="187" t="s">
        <v>790</v>
      </c>
    </row>
    <row r="85" spans="1:3" ht="15" customHeight="1" x14ac:dyDescent="0.25">
      <c r="A85" s="186" t="s">
        <v>21</v>
      </c>
      <c r="B85" s="186" t="s">
        <v>422</v>
      </c>
      <c r="C85" s="187" t="s">
        <v>791</v>
      </c>
    </row>
    <row r="86" spans="1:3" ht="15" customHeight="1" x14ac:dyDescent="0.25">
      <c r="A86" s="186" t="s">
        <v>49</v>
      </c>
      <c r="B86" s="186" t="s">
        <v>792</v>
      </c>
      <c r="C86" s="187" t="s">
        <v>791</v>
      </c>
    </row>
    <row r="87" spans="1:3" ht="15" customHeight="1" x14ac:dyDescent="0.25">
      <c r="A87" s="186" t="s">
        <v>180</v>
      </c>
      <c r="B87" s="186" t="s">
        <v>793</v>
      </c>
      <c r="C87" s="187" t="s">
        <v>791</v>
      </c>
    </row>
    <row r="88" spans="1:3" ht="15" customHeight="1" x14ac:dyDescent="0.25">
      <c r="A88" s="186" t="s">
        <v>648</v>
      </c>
      <c r="B88" s="186" t="s">
        <v>794</v>
      </c>
      <c r="C88" s="187" t="s">
        <v>791</v>
      </c>
    </row>
    <row r="89" spans="1:3" ht="15" customHeight="1" x14ac:dyDescent="0.25">
      <c r="A89" s="186" t="s">
        <v>9</v>
      </c>
      <c r="B89" s="186" t="s">
        <v>668</v>
      </c>
      <c r="C89" s="187" t="s">
        <v>795</v>
      </c>
    </row>
    <row r="90" spans="1:3" ht="15" customHeight="1" x14ac:dyDescent="0.25">
      <c r="A90" s="186" t="s">
        <v>659</v>
      </c>
      <c r="B90" s="186" t="s">
        <v>796</v>
      </c>
      <c r="C90" s="187" t="s">
        <v>797</v>
      </c>
    </row>
    <row r="91" spans="1:3" ht="15" customHeight="1" x14ac:dyDescent="0.25">
      <c r="A91" s="186" t="s">
        <v>91</v>
      </c>
      <c r="B91" s="186" t="s">
        <v>798</v>
      </c>
      <c r="C91" s="187" t="s">
        <v>797</v>
      </c>
    </row>
    <row r="92" spans="1:3" ht="15" customHeight="1" x14ac:dyDescent="0.25">
      <c r="A92" s="186" t="s">
        <v>672</v>
      </c>
      <c r="B92" s="186" t="s">
        <v>390</v>
      </c>
      <c r="C92" s="187" t="s">
        <v>799</v>
      </c>
    </row>
    <row r="93" spans="1:3" ht="15" customHeight="1" x14ac:dyDescent="0.25">
      <c r="A93" s="186" t="s">
        <v>16</v>
      </c>
      <c r="B93" s="186" t="s">
        <v>800</v>
      </c>
      <c r="C93" s="187" t="s">
        <v>801</v>
      </c>
    </row>
    <row r="94" spans="1:3" ht="15" customHeight="1" x14ac:dyDescent="0.25">
      <c r="A94" s="186" t="s">
        <v>1006</v>
      </c>
      <c r="B94" s="186" t="s">
        <v>808</v>
      </c>
      <c r="C94" s="187" t="s">
        <v>1007</v>
      </c>
    </row>
    <row r="95" spans="1:3" ht="15" customHeight="1" x14ac:dyDescent="0.25">
      <c r="A95" s="186" t="s">
        <v>111</v>
      </c>
      <c r="B95" s="186" t="s">
        <v>802</v>
      </c>
      <c r="C95" s="187" t="s">
        <v>803</v>
      </c>
    </row>
    <row r="96" spans="1:3" ht="15" customHeight="1" x14ac:dyDescent="0.25">
      <c r="A96" s="186" t="s">
        <v>146</v>
      </c>
      <c r="B96" s="186" t="s">
        <v>804</v>
      </c>
      <c r="C96" s="187" t="s">
        <v>803</v>
      </c>
    </row>
    <row r="97" spans="1:3" ht="15" customHeight="1" x14ac:dyDescent="0.25">
      <c r="A97" s="186" t="s">
        <v>965</v>
      </c>
      <c r="B97" s="186" t="s">
        <v>399</v>
      </c>
      <c r="C97" s="187" t="s">
        <v>805</v>
      </c>
    </row>
    <row r="98" spans="1:3" ht="15" customHeight="1" x14ac:dyDescent="0.25">
      <c r="A98" s="186" t="s">
        <v>94</v>
      </c>
      <c r="B98" s="186" t="s">
        <v>806</v>
      </c>
      <c r="C98" s="187" t="s">
        <v>807</v>
      </c>
    </row>
    <row r="99" spans="1:3" ht="15" customHeight="1" x14ac:dyDescent="0.25">
      <c r="A99" s="186" t="s">
        <v>174</v>
      </c>
      <c r="B99" s="186" t="s">
        <v>809</v>
      </c>
      <c r="C99" s="187" t="s">
        <v>810</v>
      </c>
    </row>
    <row r="100" spans="1:3" ht="15" customHeight="1" x14ac:dyDescent="0.25">
      <c r="A100" s="186" t="s">
        <v>245</v>
      </c>
      <c r="B100" s="186" t="s">
        <v>811</v>
      </c>
      <c r="C100" s="187" t="s">
        <v>812</v>
      </c>
    </row>
    <row r="101" spans="1:3" ht="15" customHeight="1" x14ac:dyDescent="0.25">
      <c r="A101" s="186" t="s">
        <v>221</v>
      </c>
      <c r="B101" s="186" t="s">
        <v>813</v>
      </c>
      <c r="C101" s="187" t="s">
        <v>814</v>
      </c>
    </row>
    <row r="102" spans="1:3" ht="15" customHeight="1" x14ac:dyDescent="0.25">
      <c r="A102" s="186" t="s">
        <v>108</v>
      </c>
      <c r="B102" s="186" t="s">
        <v>815</v>
      </c>
      <c r="C102" s="187" t="s">
        <v>816</v>
      </c>
    </row>
    <row r="103" spans="1:3" ht="15" customHeight="1" x14ac:dyDescent="0.25">
      <c r="A103" s="186" t="s">
        <v>89</v>
      </c>
      <c r="B103" s="186" t="s">
        <v>817</v>
      </c>
      <c r="C103" s="188"/>
    </row>
    <row r="104" spans="1:3" ht="15" customHeight="1" x14ac:dyDescent="0.25">
      <c r="A104" s="186" t="s">
        <v>127</v>
      </c>
      <c r="B104" s="186" t="s">
        <v>818</v>
      </c>
      <c r="C104" s="188"/>
    </row>
    <row r="105" spans="1:3" ht="15" customHeight="1" x14ac:dyDescent="0.25">
      <c r="A105" s="186" t="s">
        <v>84</v>
      </c>
      <c r="B105" s="187" t="s">
        <v>522</v>
      </c>
      <c r="C105" s="187"/>
    </row>
    <row r="106" spans="1:3" ht="15" customHeight="1" x14ac:dyDescent="0.25">
      <c r="A106" s="186" t="s">
        <v>123</v>
      </c>
      <c r="B106" s="187" t="s">
        <v>522</v>
      </c>
      <c r="C106" s="188"/>
    </row>
    <row r="107" spans="1:3" ht="15" customHeight="1" x14ac:dyDescent="0.25">
      <c r="A107" s="186" t="s">
        <v>199</v>
      </c>
      <c r="B107" s="187" t="s">
        <v>522</v>
      </c>
      <c r="C107" s="188"/>
    </row>
  </sheetData>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workbookViewId="0"/>
  </sheetViews>
  <sheetFormatPr defaultRowHeight="14.25" x14ac:dyDescent="0.2"/>
  <cols>
    <col min="1" max="1" width="56.85546875" style="65" customWidth="1"/>
    <col min="2" max="2" width="28.85546875" style="65" customWidth="1"/>
    <col min="3" max="3" width="25.140625" style="65" customWidth="1"/>
    <col min="4" max="16384" width="9.140625" style="65"/>
  </cols>
  <sheetData>
    <row r="1" spans="1:4" ht="23.25" x14ac:dyDescent="0.35">
      <c r="A1" s="97" t="s">
        <v>488</v>
      </c>
      <c r="B1" s="85"/>
      <c r="C1" s="85"/>
      <c r="D1" s="76"/>
    </row>
    <row r="2" spans="1:4" ht="27.75" customHeight="1" x14ac:dyDescent="0.2">
      <c r="A2" s="208" t="s">
        <v>1000</v>
      </c>
      <c r="B2" s="208"/>
      <c r="C2" s="208"/>
      <c r="D2" s="208"/>
    </row>
    <row r="3" spans="1:4" ht="15" x14ac:dyDescent="0.25">
      <c r="A3" s="67" t="s">
        <v>437</v>
      </c>
      <c r="B3" s="67" t="s">
        <v>1</v>
      </c>
      <c r="C3" s="68" t="s">
        <v>489</v>
      </c>
      <c r="D3" s="76"/>
    </row>
    <row r="4" spans="1:4" x14ac:dyDescent="0.2">
      <c r="A4" s="147" t="s">
        <v>400</v>
      </c>
      <c r="B4" s="147" t="s">
        <v>261</v>
      </c>
      <c r="C4" s="147">
        <v>1634</v>
      </c>
      <c r="D4" s="76"/>
    </row>
    <row r="5" spans="1:4" x14ac:dyDescent="0.2">
      <c r="A5" s="147" t="s">
        <v>490</v>
      </c>
      <c r="B5" s="147" t="s">
        <v>270</v>
      </c>
      <c r="C5" s="147">
        <v>1667</v>
      </c>
      <c r="D5" s="76"/>
    </row>
    <row r="6" spans="1:4" x14ac:dyDescent="0.2">
      <c r="A6" s="147" t="s">
        <v>491</v>
      </c>
      <c r="B6" s="147" t="s">
        <v>270</v>
      </c>
      <c r="C6" s="147">
        <v>1669</v>
      </c>
      <c r="D6" s="86"/>
    </row>
    <row r="7" spans="1:4" x14ac:dyDescent="0.2">
      <c r="A7" s="147" t="s">
        <v>973</v>
      </c>
      <c r="B7" s="147" t="s">
        <v>263</v>
      </c>
      <c r="C7" s="147">
        <v>1682</v>
      </c>
      <c r="D7" s="86"/>
    </row>
    <row r="8" spans="1:4" x14ac:dyDescent="0.2">
      <c r="A8" s="147" t="s">
        <v>396</v>
      </c>
      <c r="B8" s="147" t="s">
        <v>257</v>
      </c>
      <c r="C8" s="147">
        <v>1686</v>
      </c>
      <c r="D8" s="76"/>
    </row>
    <row r="9" spans="1:4" x14ac:dyDescent="0.2">
      <c r="A9" s="147" t="s">
        <v>492</v>
      </c>
      <c r="B9" s="147" t="s">
        <v>257</v>
      </c>
      <c r="C9" s="147">
        <v>1691</v>
      </c>
      <c r="D9" s="86"/>
    </row>
    <row r="10" spans="1:4" x14ac:dyDescent="0.2">
      <c r="A10" s="147" t="s">
        <v>493</v>
      </c>
      <c r="B10" s="147" t="s">
        <v>324</v>
      </c>
      <c r="C10" s="147">
        <v>1721</v>
      </c>
      <c r="D10" s="86"/>
    </row>
    <row r="11" spans="1:4" x14ac:dyDescent="0.2">
      <c r="A11" s="147" t="s">
        <v>494</v>
      </c>
      <c r="B11" s="147" t="s">
        <v>301</v>
      </c>
      <c r="C11" s="147">
        <v>1729</v>
      </c>
      <c r="D11" s="86"/>
    </row>
    <row r="12" spans="1:4" x14ac:dyDescent="0.2">
      <c r="A12" s="147" t="s">
        <v>974</v>
      </c>
      <c r="B12" s="147" t="s">
        <v>301</v>
      </c>
      <c r="C12" s="147">
        <v>1731</v>
      </c>
      <c r="D12" s="86"/>
    </row>
    <row r="13" spans="1:4" x14ac:dyDescent="0.2">
      <c r="A13" s="147" t="s">
        <v>495</v>
      </c>
      <c r="B13" s="147" t="s">
        <v>257</v>
      </c>
      <c r="C13" s="147">
        <v>1733</v>
      </c>
      <c r="D13" s="86"/>
    </row>
    <row r="14" spans="1:4" x14ac:dyDescent="0.2">
      <c r="A14" s="147" t="s">
        <v>975</v>
      </c>
      <c r="B14" s="147" t="s">
        <v>301</v>
      </c>
      <c r="C14" s="147">
        <v>1733</v>
      </c>
      <c r="D14" s="86"/>
    </row>
    <row r="15" spans="1:4" x14ac:dyDescent="0.2">
      <c r="A15" s="147" t="s">
        <v>496</v>
      </c>
      <c r="B15" s="147" t="s">
        <v>285</v>
      </c>
      <c r="C15" s="147">
        <v>1760</v>
      </c>
      <c r="D15" s="86"/>
    </row>
    <row r="16" spans="1:4" x14ac:dyDescent="0.2">
      <c r="A16" s="147" t="s">
        <v>976</v>
      </c>
      <c r="B16" s="147" t="s">
        <v>265</v>
      </c>
      <c r="C16" s="147">
        <v>1781</v>
      </c>
      <c r="D16" s="86"/>
    </row>
    <row r="17" spans="1:4" x14ac:dyDescent="0.2">
      <c r="A17" s="147" t="s">
        <v>977</v>
      </c>
      <c r="B17" s="147" t="s">
        <v>326</v>
      </c>
      <c r="C17" s="147">
        <v>1790</v>
      </c>
      <c r="D17" s="86"/>
    </row>
    <row r="18" spans="1:4" x14ac:dyDescent="0.2">
      <c r="A18" s="147" t="s">
        <v>497</v>
      </c>
      <c r="B18" s="147" t="s">
        <v>246</v>
      </c>
      <c r="C18" s="147">
        <v>1790</v>
      </c>
      <c r="D18" s="86"/>
    </row>
    <row r="19" spans="1:4" x14ac:dyDescent="0.2">
      <c r="A19" s="147" t="s">
        <v>978</v>
      </c>
      <c r="B19" s="147" t="s">
        <v>284</v>
      </c>
      <c r="C19" s="147">
        <v>1796</v>
      </c>
      <c r="D19" s="86"/>
    </row>
    <row r="20" spans="1:4" x14ac:dyDescent="0.2">
      <c r="A20" s="147" t="s">
        <v>499</v>
      </c>
      <c r="B20" s="147" t="s">
        <v>257</v>
      </c>
      <c r="C20" s="147">
        <v>1797</v>
      </c>
      <c r="D20" s="86"/>
    </row>
    <row r="21" spans="1:4" x14ac:dyDescent="0.2">
      <c r="A21" s="147" t="s">
        <v>500</v>
      </c>
      <c r="B21" s="147" t="s">
        <v>246</v>
      </c>
      <c r="C21" s="147">
        <v>1804</v>
      </c>
      <c r="D21" s="86"/>
    </row>
    <row r="22" spans="1:4" x14ac:dyDescent="0.2">
      <c r="A22" s="147" t="s">
        <v>979</v>
      </c>
      <c r="B22" s="147" t="s">
        <v>257</v>
      </c>
      <c r="C22" s="147">
        <v>1810</v>
      </c>
      <c r="D22" s="86"/>
    </row>
    <row r="23" spans="1:4" x14ac:dyDescent="0.2">
      <c r="A23" s="147" t="s">
        <v>980</v>
      </c>
      <c r="B23" s="147" t="s">
        <v>277</v>
      </c>
      <c r="C23" s="147">
        <v>1812</v>
      </c>
      <c r="D23" s="86"/>
    </row>
    <row r="24" spans="1:4" x14ac:dyDescent="0.2">
      <c r="A24" s="147" t="s">
        <v>981</v>
      </c>
      <c r="B24" s="147" t="s">
        <v>271</v>
      </c>
      <c r="C24" s="147">
        <v>1816</v>
      </c>
      <c r="D24" s="86"/>
    </row>
    <row r="25" spans="1:4" x14ac:dyDescent="0.2">
      <c r="A25" s="147" t="s">
        <v>501</v>
      </c>
      <c r="B25" s="147" t="s">
        <v>277</v>
      </c>
      <c r="C25" s="147">
        <v>1816</v>
      </c>
      <c r="D25" s="86"/>
    </row>
    <row r="26" spans="1:4" x14ac:dyDescent="0.2">
      <c r="A26" s="147" t="s">
        <v>982</v>
      </c>
      <c r="B26" s="147" t="s">
        <v>342</v>
      </c>
      <c r="C26" s="147">
        <v>1819</v>
      </c>
      <c r="D26" s="86"/>
    </row>
    <row r="27" spans="1:4" x14ac:dyDescent="0.2">
      <c r="A27" s="147" t="s">
        <v>502</v>
      </c>
      <c r="B27" s="147" t="s">
        <v>257</v>
      </c>
      <c r="C27" s="147">
        <v>1823</v>
      </c>
      <c r="D27" s="84"/>
    </row>
    <row r="28" spans="1:4" x14ac:dyDescent="0.2">
      <c r="A28" s="147" t="s">
        <v>983</v>
      </c>
      <c r="B28" s="147" t="s">
        <v>257</v>
      </c>
      <c r="C28" s="147">
        <v>1825</v>
      </c>
      <c r="D28" s="84"/>
    </row>
    <row r="29" spans="1:4" x14ac:dyDescent="0.2">
      <c r="A29" s="147" t="s">
        <v>503</v>
      </c>
      <c r="B29" s="147" t="s">
        <v>267</v>
      </c>
      <c r="C29" s="147">
        <v>1827</v>
      </c>
      <c r="D29" s="84"/>
    </row>
    <row r="30" spans="1:4" x14ac:dyDescent="0.2">
      <c r="A30" s="147" t="s">
        <v>984</v>
      </c>
      <c r="B30" s="147" t="s">
        <v>257</v>
      </c>
      <c r="C30" s="147">
        <v>1828</v>
      </c>
      <c r="D30" s="84"/>
    </row>
    <row r="31" spans="1:4" x14ac:dyDescent="0.2">
      <c r="A31" s="147" t="s">
        <v>985</v>
      </c>
      <c r="B31" s="147" t="s">
        <v>342</v>
      </c>
      <c r="C31" s="147">
        <v>1829</v>
      </c>
      <c r="D31" s="84"/>
    </row>
    <row r="32" spans="1:4" x14ac:dyDescent="0.2">
      <c r="A32" s="147" t="s">
        <v>986</v>
      </c>
      <c r="B32" s="147" t="s">
        <v>257</v>
      </c>
      <c r="C32" s="147">
        <v>1831</v>
      </c>
      <c r="D32" s="84"/>
    </row>
    <row r="33" spans="1:4" x14ac:dyDescent="0.2">
      <c r="A33" s="147" t="s">
        <v>379</v>
      </c>
      <c r="B33" s="147" t="s">
        <v>257</v>
      </c>
      <c r="C33" s="147">
        <v>1832</v>
      </c>
      <c r="D33" s="84"/>
    </row>
    <row r="34" spans="1:4" x14ac:dyDescent="0.2">
      <c r="A34" s="147" t="s">
        <v>504</v>
      </c>
      <c r="B34" s="147" t="s">
        <v>257</v>
      </c>
      <c r="C34" s="147">
        <v>1833</v>
      </c>
      <c r="D34" s="84"/>
    </row>
    <row r="35" spans="1:4" x14ac:dyDescent="0.2">
      <c r="A35" s="147" t="s">
        <v>411</v>
      </c>
      <c r="B35" s="147" t="s">
        <v>291</v>
      </c>
      <c r="C35" s="147">
        <v>1834</v>
      </c>
      <c r="D35" s="84"/>
    </row>
    <row r="36" spans="1:4" x14ac:dyDescent="0.2">
      <c r="A36" s="147" t="s">
        <v>507</v>
      </c>
      <c r="B36" s="147" t="s">
        <v>268</v>
      </c>
      <c r="C36" s="147">
        <v>1835</v>
      </c>
      <c r="D36" s="84"/>
    </row>
    <row r="37" spans="1:4" x14ac:dyDescent="0.2">
      <c r="A37" s="147" t="s">
        <v>505</v>
      </c>
      <c r="B37" s="147" t="s">
        <v>260</v>
      </c>
      <c r="C37" s="147">
        <v>1835</v>
      </c>
      <c r="D37" s="84"/>
    </row>
    <row r="38" spans="1:4" x14ac:dyDescent="0.2">
      <c r="A38" s="147" t="s">
        <v>987</v>
      </c>
      <c r="B38" s="147" t="s">
        <v>278</v>
      </c>
      <c r="C38" s="147">
        <v>1835</v>
      </c>
      <c r="D38" s="84"/>
    </row>
    <row r="39" spans="1:4" x14ac:dyDescent="0.2">
      <c r="A39" s="147" t="s">
        <v>988</v>
      </c>
      <c r="B39" s="147" t="s">
        <v>257</v>
      </c>
      <c r="C39" s="147">
        <v>1835</v>
      </c>
      <c r="D39" s="84"/>
    </row>
    <row r="40" spans="1:4" x14ac:dyDescent="0.2">
      <c r="A40" s="147" t="s">
        <v>989</v>
      </c>
      <c r="B40" s="147" t="s">
        <v>278</v>
      </c>
      <c r="C40" s="147">
        <v>1836</v>
      </c>
      <c r="D40" s="84"/>
    </row>
    <row r="41" spans="1:4" x14ac:dyDescent="0.2">
      <c r="A41" s="147" t="s">
        <v>990</v>
      </c>
      <c r="B41" s="147" t="s">
        <v>257</v>
      </c>
      <c r="C41" s="147">
        <v>1836</v>
      </c>
      <c r="D41" s="84"/>
    </row>
    <row r="42" spans="1:4" x14ac:dyDescent="0.2">
      <c r="A42" s="147" t="s">
        <v>508</v>
      </c>
      <c r="B42" s="147" t="s">
        <v>261</v>
      </c>
      <c r="C42" s="147">
        <v>1837</v>
      </c>
      <c r="D42" s="84"/>
    </row>
    <row r="43" spans="1:4" x14ac:dyDescent="0.2">
      <c r="A43" s="147" t="s">
        <v>506</v>
      </c>
      <c r="B43" s="147" t="s">
        <v>278</v>
      </c>
      <c r="C43" s="147">
        <v>1837</v>
      </c>
      <c r="D43" s="84"/>
    </row>
    <row r="44" spans="1:4" x14ac:dyDescent="0.2">
      <c r="A44" s="147" t="s">
        <v>991</v>
      </c>
      <c r="B44" s="147" t="s">
        <v>278</v>
      </c>
      <c r="C44" s="147">
        <v>1837</v>
      </c>
      <c r="D44" s="84"/>
    </row>
    <row r="45" spans="1:4" x14ac:dyDescent="0.2">
      <c r="A45" s="147" t="s">
        <v>992</v>
      </c>
      <c r="B45" s="147" t="s">
        <v>257</v>
      </c>
      <c r="C45" s="147">
        <v>1837</v>
      </c>
      <c r="D45" s="84"/>
    </row>
    <row r="46" spans="1:4" x14ac:dyDescent="0.2">
      <c r="A46" s="147" t="s">
        <v>993</v>
      </c>
      <c r="B46" s="147" t="s">
        <v>257</v>
      </c>
      <c r="C46" s="147">
        <v>1837</v>
      </c>
      <c r="D46" s="84"/>
    </row>
    <row r="47" spans="1:4" x14ac:dyDescent="0.2">
      <c r="A47" s="147" t="s">
        <v>994</v>
      </c>
      <c r="B47" s="147" t="s">
        <v>271</v>
      </c>
      <c r="C47" s="147">
        <v>1838</v>
      </c>
      <c r="D47" s="84"/>
    </row>
    <row r="48" spans="1:4" x14ac:dyDescent="0.2">
      <c r="A48" s="147" t="s">
        <v>509</v>
      </c>
      <c r="B48" s="147" t="s">
        <v>277</v>
      </c>
      <c r="C48" s="147">
        <v>1838</v>
      </c>
      <c r="D48" s="84"/>
    </row>
    <row r="49" spans="1:4" x14ac:dyDescent="0.2">
      <c r="A49" s="147" t="s">
        <v>995</v>
      </c>
      <c r="B49" s="147" t="s">
        <v>293</v>
      </c>
      <c r="C49" s="147">
        <v>1839</v>
      </c>
      <c r="D49" s="84"/>
    </row>
    <row r="50" spans="1:4" x14ac:dyDescent="0.2">
      <c r="A50" s="147" t="s">
        <v>996</v>
      </c>
      <c r="B50" s="147" t="s">
        <v>300</v>
      </c>
      <c r="C50" s="147">
        <v>1839</v>
      </c>
      <c r="D50" s="84"/>
    </row>
    <row r="51" spans="1:4" x14ac:dyDescent="0.2">
      <c r="A51" s="147" t="s">
        <v>997</v>
      </c>
      <c r="B51" s="147" t="s">
        <v>257</v>
      </c>
      <c r="C51" s="147">
        <v>1839</v>
      </c>
      <c r="D51" s="84"/>
    </row>
    <row r="52" spans="1:4" x14ac:dyDescent="0.2">
      <c r="A52" s="147" t="s">
        <v>998</v>
      </c>
      <c r="B52" s="147" t="s">
        <v>999</v>
      </c>
      <c r="C52" s="147">
        <v>1840</v>
      </c>
      <c r="D52" s="84"/>
    </row>
    <row r="53" spans="1:4" x14ac:dyDescent="0.2">
      <c r="A53" s="147" t="s">
        <v>510</v>
      </c>
      <c r="B53" s="147" t="s">
        <v>257</v>
      </c>
      <c r="C53" s="147">
        <v>1841</v>
      </c>
      <c r="D53" s="84"/>
    </row>
  </sheetData>
  <mergeCells count="1">
    <mergeCell ref="A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
  <sheetViews>
    <sheetView zoomScaleNormal="111" zoomScaleSheetLayoutView="109" workbookViewId="0"/>
  </sheetViews>
  <sheetFormatPr defaultRowHeight="15" customHeight="1" x14ac:dyDescent="0.2"/>
  <cols>
    <col min="1" max="1" width="38.7109375" style="23" customWidth="1"/>
    <col min="2" max="2" width="14.7109375" style="23" hidden="1" customWidth="1"/>
    <col min="3" max="3" width="13.42578125" style="23" customWidth="1"/>
    <col min="4" max="6" width="28.140625" style="23" customWidth="1"/>
    <col min="7" max="256" width="9.140625" style="23"/>
    <col min="257" max="257" width="38.7109375" style="23" customWidth="1"/>
    <col min="258" max="258" width="14.7109375" style="23" customWidth="1"/>
    <col min="259" max="259" width="13.42578125" style="23" customWidth="1"/>
    <col min="260" max="262" width="28.140625" style="23" customWidth="1"/>
    <col min="263" max="512" width="9.140625" style="23"/>
    <col min="513" max="513" width="38.7109375" style="23" customWidth="1"/>
    <col min="514" max="514" width="14.7109375" style="23" customWidth="1"/>
    <col min="515" max="515" width="13.42578125" style="23" customWidth="1"/>
    <col min="516" max="518" width="28.140625" style="23" customWidth="1"/>
    <col min="519" max="768" width="9.140625" style="23"/>
    <col min="769" max="769" width="38.7109375" style="23" customWidth="1"/>
    <col min="770" max="770" width="14.7109375" style="23" customWidth="1"/>
    <col min="771" max="771" width="13.42578125" style="23" customWidth="1"/>
    <col min="772" max="774" width="28.140625" style="23" customWidth="1"/>
    <col min="775" max="1024" width="9.140625" style="23"/>
    <col min="1025" max="1025" width="38.7109375" style="23" customWidth="1"/>
    <col min="1026" max="1026" width="14.7109375" style="23" customWidth="1"/>
    <col min="1027" max="1027" width="13.42578125" style="23" customWidth="1"/>
    <col min="1028" max="1030" width="28.140625" style="23" customWidth="1"/>
    <col min="1031" max="1280" width="9.140625" style="23"/>
    <col min="1281" max="1281" width="38.7109375" style="23" customWidth="1"/>
    <col min="1282" max="1282" width="14.7109375" style="23" customWidth="1"/>
    <col min="1283" max="1283" width="13.42578125" style="23" customWidth="1"/>
    <col min="1284" max="1286" width="28.140625" style="23" customWidth="1"/>
    <col min="1287" max="1536" width="9.140625" style="23"/>
    <col min="1537" max="1537" width="38.7109375" style="23" customWidth="1"/>
    <col min="1538" max="1538" width="14.7109375" style="23" customWidth="1"/>
    <col min="1539" max="1539" width="13.42578125" style="23" customWidth="1"/>
    <col min="1540" max="1542" width="28.140625" style="23" customWidth="1"/>
    <col min="1543" max="1792" width="9.140625" style="23"/>
    <col min="1793" max="1793" width="38.7109375" style="23" customWidth="1"/>
    <col min="1794" max="1794" width="14.7109375" style="23" customWidth="1"/>
    <col min="1795" max="1795" width="13.42578125" style="23" customWidth="1"/>
    <col min="1796" max="1798" width="28.140625" style="23" customWidth="1"/>
    <col min="1799" max="2048" width="9.140625" style="23"/>
    <col min="2049" max="2049" width="38.7109375" style="23" customWidth="1"/>
    <col min="2050" max="2050" width="14.7109375" style="23" customWidth="1"/>
    <col min="2051" max="2051" width="13.42578125" style="23" customWidth="1"/>
    <col min="2052" max="2054" width="28.140625" style="23" customWidth="1"/>
    <col min="2055" max="2304" width="9.140625" style="23"/>
    <col min="2305" max="2305" width="38.7109375" style="23" customWidth="1"/>
    <col min="2306" max="2306" width="14.7109375" style="23" customWidth="1"/>
    <col min="2307" max="2307" width="13.42578125" style="23" customWidth="1"/>
    <col min="2308" max="2310" width="28.140625" style="23" customWidth="1"/>
    <col min="2311" max="2560" width="9.140625" style="23"/>
    <col min="2561" max="2561" width="38.7109375" style="23" customWidth="1"/>
    <col min="2562" max="2562" width="14.7109375" style="23" customWidth="1"/>
    <col min="2563" max="2563" width="13.42578125" style="23" customWidth="1"/>
    <col min="2564" max="2566" width="28.140625" style="23" customWidth="1"/>
    <col min="2567" max="2816" width="9.140625" style="23"/>
    <col min="2817" max="2817" width="38.7109375" style="23" customWidth="1"/>
    <col min="2818" max="2818" width="14.7109375" style="23" customWidth="1"/>
    <col min="2819" max="2819" width="13.42578125" style="23" customWidth="1"/>
    <col min="2820" max="2822" width="28.140625" style="23" customWidth="1"/>
    <col min="2823" max="3072" width="9.140625" style="23"/>
    <col min="3073" max="3073" width="38.7109375" style="23" customWidth="1"/>
    <col min="3074" max="3074" width="14.7109375" style="23" customWidth="1"/>
    <col min="3075" max="3075" width="13.42578125" style="23" customWidth="1"/>
    <col min="3076" max="3078" width="28.140625" style="23" customWidth="1"/>
    <col min="3079" max="3328" width="9.140625" style="23"/>
    <col min="3329" max="3329" width="38.7109375" style="23" customWidth="1"/>
    <col min="3330" max="3330" width="14.7109375" style="23" customWidth="1"/>
    <col min="3331" max="3331" width="13.42578125" style="23" customWidth="1"/>
    <col min="3332" max="3334" width="28.140625" style="23" customWidth="1"/>
    <col min="3335" max="3584" width="9.140625" style="23"/>
    <col min="3585" max="3585" width="38.7109375" style="23" customWidth="1"/>
    <col min="3586" max="3586" width="14.7109375" style="23" customWidth="1"/>
    <col min="3587" max="3587" width="13.42578125" style="23" customWidth="1"/>
    <col min="3588" max="3590" width="28.140625" style="23" customWidth="1"/>
    <col min="3591" max="3840" width="9.140625" style="23"/>
    <col min="3841" max="3841" width="38.7109375" style="23" customWidth="1"/>
    <col min="3842" max="3842" width="14.7109375" style="23" customWidth="1"/>
    <col min="3843" max="3843" width="13.42578125" style="23" customWidth="1"/>
    <col min="3844" max="3846" width="28.140625" style="23" customWidth="1"/>
    <col min="3847" max="4096" width="9.140625" style="23"/>
    <col min="4097" max="4097" width="38.7109375" style="23" customWidth="1"/>
    <col min="4098" max="4098" width="14.7109375" style="23" customWidth="1"/>
    <col min="4099" max="4099" width="13.42578125" style="23" customWidth="1"/>
    <col min="4100" max="4102" width="28.140625" style="23" customWidth="1"/>
    <col min="4103" max="4352" width="9.140625" style="23"/>
    <col min="4353" max="4353" width="38.7109375" style="23" customWidth="1"/>
    <col min="4354" max="4354" width="14.7109375" style="23" customWidth="1"/>
    <col min="4355" max="4355" width="13.42578125" style="23" customWidth="1"/>
    <col min="4356" max="4358" width="28.140625" style="23" customWidth="1"/>
    <col min="4359" max="4608" width="9.140625" style="23"/>
    <col min="4609" max="4609" width="38.7109375" style="23" customWidth="1"/>
    <col min="4610" max="4610" width="14.7109375" style="23" customWidth="1"/>
    <col min="4611" max="4611" width="13.42578125" style="23" customWidth="1"/>
    <col min="4612" max="4614" width="28.140625" style="23" customWidth="1"/>
    <col min="4615" max="4864" width="9.140625" style="23"/>
    <col min="4865" max="4865" width="38.7109375" style="23" customWidth="1"/>
    <col min="4866" max="4866" width="14.7109375" style="23" customWidth="1"/>
    <col min="4867" max="4867" width="13.42578125" style="23" customWidth="1"/>
    <col min="4868" max="4870" width="28.140625" style="23" customWidth="1"/>
    <col min="4871" max="5120" width="9.140625" style="23"/>
    <col min="5121" max="5121" width="38.7109375" style="23" customWidth="1"/>
    <col min="5122" max="5122" width="14.7109375" style="23" customWidth="1"/>
    <col min="5123" max="5123" width="13.42578125" style="23" customWidth="1"/>
    <col min="5124" max="5126" width="28.140625" style="23" customWidth="1"/>
    <col min="5127" max="5376" width="9.140625" style="23"/>
    <col min="5377" max="5377" width="38.7109375" style="23" customWidth="1"/>
    <col min="5378" max="5378" width="14.7109375" style="23" customWidth="1"/>
    <col min="5379" max="5379" width="13.42578125" style="23" customWidth="1"/>
    <col min="5380" max="5382" width="28.140625" style="23" customWidth="1"/>
    <col min="5383" max="5632" width="9.140625" style="23"/>
    <col min="5633" max="5633" width="38.7109375" style="23" customWidth="1"/>
    <col min="5634" max="5634" width="14.7109375" style="23" customWidth="1"/>
    <col min="5635" max="5635" width="13.42578125" style="23" customWidth="1"/>
    <col min="5636" max="5638" width="28.140625" style="23" customWidth="1"/>
    <col min="5639" max="5888" width="9.140625" style="23"/>
    <col min="5889" max="5889" width="38.7109375" style="23" customWidth="1"/>
    <col min="5890" max="5890" width="14.7109375" style="23" customWidth="1"/>
    <col min="5891" max="5891" width="13.42578125" style="23" customWidth="1"/>
    <col min="5892" max="5894" width="28.140625" style="23" customWidth="1"/>
    <col min="5895" max="6144" width="9.140625" style="23"/>
    <col min="6145" max="6145" width="38.7109375" style="23" customWidth="1"/>
    <col min="6146" max="6146" width="14.7109375" style="23" customWidth="1"/>
    <col min="6147" max="6147" width="13.42578125" style="23" customWidth="1"/>
    <col min="6148" max="6150" width="28.140625" style="23" customWidth="1"/>
    <col min="6151" max="6400" width="9.140625" style="23"/>
    <col min="6401" max="6401" width="38.7109375" style="23" customWidth="1"/>
    <col min="6402" max="6402" width="14.7109375" style="23" customWidth="1"/>
    <col min="6403" max="6403" width="13.42578125" style="23" customWidth="1"/>
    <col min="6404" max="6406" width="28.140625" style="23" customWidth="1"/>
    <col min="6407" max="6656" width="9.140625" style="23"/>
    <col min="6657" max="6657" width="38.7109375" style="23" customWidth="1"/>
    <col min="6658" max="6658" width="14.7109375" style="23" customWidth="1"/>
    <col min="6659" max="6659" width="13.42578125" style="23" customWidth="1"/>
    <col min="6660" max="6662" width="28.140625" style="23" customWidth="1"/>
    <col min="6663" max="6912" width="9.140625" style="23"/>
    <col min="6913" max="6913" width="38.7109375" style="23" customWidth="1"/>
    <col min="6914" max="6914" width="14.7109375" style="23" customWidth="1"/>
    <col min="6915" max="6915" width="13.42578125" style="23" customWidth="1"/>
    <col min="6916" max="6918" width="28.140625" style="23" customWidth="1"/>
    <col min="6919" max="7168" width="9.140625" style="23"/>
    <col min="7169" max="7169" width="38.7109375" style="23" customWidth="1"/>
    <col min="7170" max="7170" width="14.7109375" style="23" customWidth="1"/>
    <col min="7171" max="7171" width="13.42578125" style="23" customWidth="1"/>
    <col min="7172" max="7174" width="28.140625" style="23" customWidth="1"/>
    <col min="7175" max="7424" width="9.140625" style="23"/>
    <col min="7425" max="7425" width="38.7109375" style="23" customWidth="1"/>
    <col min="7426" max="7426" width="14.7109375" style="23" customWidth="1"/>
    <col min="7427" max="7427" width="13.42578125" style="23" customWidth="1"/>
    <col min="7428" max="7430" width="28.140625" style="23" customWidth="1"/>
    <col min="7431" max="7680" width="9.140625" style="23"/>
    <col min="7681" max="7681" width="38.7109375" style="23" customWidth="1"/>
    <col min="7682" max="7682" width="14.7109375" style="23" customWidth="1"/>
    <col min="7683" max="7683" width="13.42578125" style="23" customWidth="1"/>
    <col min="7684" max="7686" width="28.140625" style="23" customWidth="1"/>
    <col min="7687" max="7936" width="9.140625" style="23"/>
    <col min="7937" max="7937" width="38.7109375" style="23" customWidth="1"/>
    <col min="7938" max="7938" width="14.7109375" style="23" customWidth="1"/>
    <col min="7939" max="7939" width="13.42578125" style="23" customWidth="1"/>
    <col min="7940" max="7942" width="28.140625" style="23" customWidth="1"/>
    <col min="7943" max="8192" width="9.140625" style="23"/>
    <col min="8193" max="8193" width="38.7109375" style="23" customWidth="1"/>
    <col min="8194" max="8194" width="14.7109375" style="23" customWidth="1"/>
    <col min="8195" max="8195" width="13.42578125" style="23" customWidth="1"/>
    <col min="8196" max="8198" width="28.140625" style="23" customWidth="1"/>
    <col min="8199" max="8448" width="9.140625" style="23"/>
    <col min="8449" max="8449" width="38.7109375" style="23" customWidth="1"/>
    <col min="8450" max="8450" width="14.7109375" style="23" customWidth="1"/>
    <col min="8451" max="8451" width="13.42578125" style="23" customWidth="1"/>
    <col min="8452" max="8454" width="28.140625" style="23" customWidth="1"/>
    <col min="8455" max="8704" width="9.140625" style="23"/>
    <col min="8705" max="8705" width="38.7109375" style="23" customWidth="1"/>
    <col min="8706" max="8706" width="14.7109375" style="23" customWidth="1"/>
    <col min="8707" max="8707" width="13.42578125" style="23" customWidth="1"/>
    <col min="8708" max="8710" width="28.140625" style="23" customWidth="1"/>
    <col min="8711" max="8960" width="9.140625" style="23"/>
    <col min="8961" max="8961" width="38.7109375" style="23" customWidth="1"/>
    <col min="8962" max="8962" width="14.7109375" style="23" customWidth="1"/>
    <col min="8963" max="8963" width="13.42578125" style="23" customWidth="1"/>
    <col min="8964" max="8966" width="28.140625" style="23" customWidth="1"/>
    <col min="8967" max="9216" width="9.140625" style="23"/>
    <col min="9217" max="9217" width="38.7109375" style="23" customWidth="1"/>
    <col min="9218" max="9218" width="14.7109375" style="23" customWidth="1"/>
    <col min="9219" max="9219" width="13.42578125" style="23" customWidth="1"/>
    <col min="9220" max="9222" width="28.140625" style="23" customWidth="1"/>
    <col min="9223" max="9472" width="9.140625" style="23"/>
    <col min="9473" max="9473" width="38.7109375" style="23" customWidth="1"/>
    <col min="9474" max="9474" width="14.7109375" style="23" customWidth="1"/>
    <col min="9475" max="9475" width="13.42578125" style="23" customWidth="1"/>
    <col min="9476" max="9478" width="28.140625" style="23" customWidth="1"/>
    <col min="9479" max="9728" width="9.140625" style="23"/>
    <col min="9729" max="9729" width="38.7109375" style="23" customWidth="1"/>
    <col min="9730" max="9730" width="14.7109375" style="23" customWidth="1"/>
    <col min="9731" max="9731" width="13.42578125" style="23" customWidth="1"/>
    <col min="9732" max="9734" width="28.140625" style="23" customWidth="1"/>
    <col min="9735" max="9984" width="9.140625" style="23"/>
    <col min="9985" max="9985" width="38.7109375" style="23" customWidth="1"/>
    <col min="9986" max="9986" width="14.7109375" style="23" customWidth="1"/>
    <col min="9987" max="9987" width="13.42578125" style="23" customWidth="1"/>
    <col min="9988" max="9990" width="28.140625" style="23" customWidth="1"/>
    <col min="9991" max="10240" width="9.140625" style="23"/>
    <col min="10241" max="10241" width="38.7109375" style="23" customWidth="1"/>
    <col min="10242" max="10242" width="14.7109375" style="23" customWidth="1"/>
    <col min="10243" max="10243" width="13.42578125" style="23" customWidth="1"/>
    <col min="10244" max="10246" width="28.140625" style="23" customWidth="1"/>
    <col min="10247" max="10496" width="9.140625" style="23"/>
    <col min="10497" max="10497" width="38.7109375" style="23" customWidth="1"/>
    <col min="10498" max="10498" width="14.7109375" style="23" customWidth="1"/>
    <col min="10499" max="10499" width="13.42578125" style="23" customWidth="1"/>
    <col min="10500" max="10502" width="28.140625" style="23" customWidth="1"/>
    <col min="10503" max="10752" width="9.140625" style="23"/>
    <col min="10753" max="10753" width="38.7109375" style="23" customWidth="1"/>
    <col min="10754" max="10754" width="14.7109375" style="23" customWidth="1"/>
    <col min="10755" max="10755" width="13.42578125" style="23" customWidth="1"/>
    <col min="10756" max="10758" width="28.140625" style="23" customWidth="1"/>
    <col min="10759" max="11008" width="9.140625" style="23"/>
    <col min="11009" max="11009" width="38.7109375" style="23" customWidth="1"/>
    <col min="11010" max="11010" width="14.7109375" style="23" customWidth="1"/>
    <col min="11011" max="11011" width="13.42578125" style="23" customWidth="1"/>
    <col min="11012" max="11014" width="28.140625" style="23" customWidth="1"/>
    <col min="11015" max="11264" width="9.140625" style="23"/>
    <col min="11265" max="11265" width="38.7109375" style="23" customWidth="1"/>
    <col min="11266" max="11266" width="14.7109375" style="23" customWidth="1"/>
    <col min="11267" max="11267" width="13.42578125" style="23" customWidth="1"/>
    <col min="11268" max="11270" width="28.140625" style="23" customWidth="1"/>
    <col min="11271" max="11520" width="9.140625" style="23"/>
    <col min="11521" max="11521" width="38.7109375" style="23" customWidth="1"/>
    <col min="11522" max="11522" width="14.7109375" style="23" customWidth="1"/>
    <col min="11523" max="11523" width="13.42578125" style="23" customWidth="1"/>
    <col min="11524" max="11526" width="28.140625" style="23" customWidth="1"/>
    <col min="11527" max="11776" width="9.140625" style="23"/>
    <col min="11777" max="11777" width="38.7109375" style="23" customWidth="1"/>
    <col min="11778" max="11778" width="14.7109375" style="23" customWidth="1"/>
    <col min="11779" max="11779" width="13.42578125" style="23" customWidth="1"/>
    <col min="11780" max="11782" width="28.140625" style="23" customWidth="1"/>
    <col min="11783" max="12032" width="9.140625" style="23"/>
    <col min="12033" max="12033" width="38.7109375" style="23" customWidth="1"/>
    <col min="12034" max="12034" width="14.7109375" style="23" customWidth="1"/>
    <col min="12035" max="12035" width="13.42578125" style="23" customWidth="1"/>
    <col min="12036" max="12038" width="28.140625" style="23" customWidth="1"/>
    <col min="12039" max="12288" width="9.140625" style="23"/>
    <col min="12289" max="12289" width="38.7109375" style="23" customWidth="1"/>
    <col min="12290" max="12290" width="14.7109375" style="23" customWidth="1"/>
    <col min="12291" max="12291" width="13.42578125" style="23" customWidth="1"/>
    <col min="12292" max="12294" width="28.140625" style="23" customWidth="1"/>
    <col min="12295" max="12544" width="9.140625" style="23"/>
    <col min="12545" max="12545" width="38.7109375" style="23" customWidth="1"/>
    <col min="12546" max="12546" width="14.7109375" style="23" customWidth="1"/>
    <col min="12547" max="12547" width="13.42578125" style="23" customWidth="1"/>
    <col min="12548" max="12550" width="28.140625" style="23" customWidth="1"/>
    <col min="12551" max="12800" width="9.140625" style="23"/>
    <col min="12801" max="12801" width="38.7109375" style="23" customWidth="1"/>
    <col min="12802" max="12802" width="14.7109375" style="23" customWidth="1"/>
    <col min="12803" max="12803" width="13.42578125" style="23" customWidth="1"/>
    <col min="12804" max="12806" width="28.140625" style="23" customWidth="1"/>
    <col min="12807" max="13056" width="9.140625" style="23"/>
    <col min="13057" max="13057" width="38.7109375" style="23" customWidth="1"/>
    <col min="13058" max="13058" width="14.7109375" style="23" customWidth="1"/>
    <col min="13059" max="13059" width="13.42578125" style="23" customWidth="1"/>
    <col min="13060" max="13062" width="28.140625" style="23" customWidth="1"/>
    <col min="13063" max="13312" width="9.140625" style="23"/>
    <col min="13313" max="13313" width="38.7109375" style="23" customWidth="1"/>
    <col min="13314" max="13314" width="14.7109375" style="23" customWidth="1"/>
    <col min="13315" max="13315" width="13.42578125" style="23" customWidth="1"/>
    <col min="13316" max="13318" width="28.140625" style="23" customWidth="1"/>
    <col min="13319" max="13568" width="9.140625" style="23"/>
    <col min="13569" max="13569" width="38.7109375" style="23" customWidth="1"/>
    <col min="13570" max="13570" width="14.7109375" style="23" customWidth="1"/>
    <col min="13571" max="13571" width="13.42578125" style="23" customWidth="1"/>
    <col min="13572" max="13574" width="28.140625" style="23" customWidth="1"/>
    <col min="13575" max="13824" width="9.140625" style="23"/>
    <col min="13825" max="13825" width="38.7109375" style="23" customWidth="1"/>
    <col min="13826" max="13826" width="14.7109375" style="23" customWidth="1"/>
    <col min="13827" max="13827" width="13.42578125" style="23" customWidth="1"/>
    <col min="13828" max="13830" width="28.140625" style="23" customWidth="1"/>
    <col min="13831" max="14080" width="9.140625" style="23"/>
    <col min="14081" max="14081" width="38.7109375" style="23" customWidth="1"/>
    <col min="14082" max="14082" width="14.7109375" style="23" customWidth="1"/>
    <col min="14083" max="14083" width="13.42578125" style="23" customWidth="1"/>
    <col min="14084" max="14086" width="28.140625" style="23" customWidth="1"/>
    <col min="14087" max="14336" width="9.140625" style="23"/>
    <col min="14337" max="14337" width="38.7109375" style="23" customWidth="1"/>
    <col min="14338" max="14338" width="14.7109375" style="23" customWidth="1"/>
    <col min="14339" max="14339" width="13.42578125" style="23" customWidth="1"/>
    <col min="14340" max="14342" width="28.140625" style="23" customWidth="1"/>
    <col min="14343" max="14592" width="9.140625" style="23"/>
    <col min="14593" max="14593" width="38.7109375" style="23" customWidth="1"/>
    <col min="14594" max="14594" width="14.7109375" style="23" customWidth="1"/>
    <col min="14595" max="14595" width="13.42578125" style="23" customWidth="1"/>
    <col min="14596" max="14598" width="28.140625" style="23" customWidth="1"/>
    <col min="14599" max="14848" width="9.140625" style="23"/>
    <col min="14849" max="14849" width="38.7109375" style="23" customWidth="1"/>
    <col min="14850" max="14850" width="14.7109375" style="23" customWidth="1"/>
    <col min="14851" max="14851" width="13.42578125" style="23" customWidth="1"/>
    <col min="14852" max="14854" width="28.140625" style="23" customWidth="1"/>
    <col min="14855" max="15104" width="9.140625" style="23"/>
    <col min="15105" max="15105" width="38.7109375" style="23" customWidth="1"/>
    <col min="15106" max="15106" width="14.7109375" style="23" customWidth="1"/>
    <col min="15107" max="15107" width="13.42578125" style="23" customWidth="1"/>
    <col min="15108" max="15110" width="28.140625" style="23" customWidth="1"/>
    <col min="15111" max="15360" width="9.140625" style="23"/>
    <col min="15361" max="15361" width="38.7109375" style="23" customWidth="1"/>
    <col min="15362" max="15362" width="14.7109375" style="23" customWidth="1"/>
    <col min="15363" max="15363" width="13.42578125" style="23" customWidth="1"/>
    <col min="15364" max="15366" width="28.140625" style="23" customWidth="1"/>
    <col min="15367" max="15616" width="9.140625" style="23"/>
    <col min="15617" max="15617" width="38.7109375" style="23" customWidth="1"/>
    <col min="15618" max="15618" width="14.7109375" style="23" customWidth="1"/>
    <col min="15619" max="15619" width="13.42578125" style="23" customWidth="1"/>
    <col min="15620" max="15622" width="28.140625" style="23" customWidth="1"/>
    <col min="15623" max="15872" width="9.140625" style="23"/>
    <col min="15873" max="15873" width="38.7109375" style="23" customWidth="1"/>
    <col min="15874" max="15874" width="14.7109375" style="23" customWidth="1"/>
    <col min="15875" max="15875" width="13.42578125" style="23" customWidth="1"/>
    <col min="15876" max="15878" width="28.140625" style="23" customWidth="1"/>
    <col min="15879" max="16128" width="9.140625" style="23"/>
    <col min="16129" max="16129" width="38.7109375" style="23" customWidth="1"/>
    <col min="16130" max="16130" width="14.7109375" style="23" customWidth="1"/>
    <col min="16131" max="16131" width="13.42578125" style="23" customWidth="1"/>
    <col min="16132" max="16134" width="28.140625" style="23" customWidth="1"/>
    <col min="16135" max="16384" width="9.140625" style="23"/>
  </cols>
  <sheetData>
    <row r="1" spans="1:4" ht="15" customHeight="1" x14ac:dyDescent="0.35">
      <c r="A1" s="97" t="s">
        <v>358</v>
      </c>
    </row>
    <row r="2" spans="1:4" ht="15" customHeight="1" x14ac:dyDescent="0.25">
      <c r="A2" s="128">
        <v>2015</v>
      </c>
    </row>
    <row r="3" spans="1:4" ht="15" customHeight="1" x14ac:dyDescent="0.2">
      <c r="A3" s="29" t="s">
        <v>1008</v>
      </c>
      <c r="B3" s="29"/>
      <c r="C3" s="29"/>
      <c r="D3" s="29"/>
    </row>
    <row r="4" spans="1:4" ht="15" customHeight="1" x14ac:dyDescent="0.2">
      <c r="A4" s="29"/>
      <c r="B4" s="29"/>
      <c r="C4" s="29"/>
      <c r="D4" s="29"/>
    </row>
    <row r="5" spans="1:4" ht="15" customHeight="1" x14ac:dyDescent="0.2">
      <c r="A5" s="148" t="s">
        <v>1</v>
      </c>
      <c r="B5" s="149" t="s">
        <v>3</v>
      </c>
      <c r="C5" s="150" t="s">
        <v>1009</v>
      </c>
      <c r="D5" s="151" t="s">
        <v>1010</v>
      </c>
    </row>
    <row r="6" spans="1:4" ht="15" customHeight="1" x14ac:dyDescent="0.3">
      <c r="A6" s="189" t="s">
        <v>298</v>
      </c>
      <c r="B6" s="190">
        <v>245691</v>
      </c>
      <c r="C6" s="191">
        <v>280</v>
      </c>
      <c r="D6" s="192">
        <v>11.396428847617537</v>
      </c>
    </row>
    <row r="7" spans="1:4" ht="15" customHeight="1" x14ac:dyDescent="0.3">
      <c r="A7" s="189" t="s">
        <v>291</v>
      </c>
      <c r="B7" s="190">
        <v>298165</v>
      </c>
      <c r="C7" s="191">
        <v>273</v>
      </c>
      <c r="D7" s="192">
        <v>9.156004225848104</v>
      </c>
    </row>
    <row r="8" spans="1:4" ht="15" customHeight="1" x14ac:dyDescent="0.3">
      <c r="A8" s="189" t="s">
        <v>307</v>
      </c>
      <c r="B8" s="190">
        <v>456002</v>
      </c>
      <c r="C8" s="191">
        <v>404</v>
      </c>
      <c r="D8" s="192">
        <v>8.8596102648672588</v>
      </c>
    </row>
    <row r="9" spans="1:4" ht="15" customHeight="1" x14ac:dyDescent="0.3">
      <c r="A9" s="189" t="s">
        <v>290</v>
      </c>
      <c r="B9" s="190">
        <v>253693</v>
      </c>
      <c r="C9" s="191">
        <v>207</v>
      </c>
      <c r="D9" s="192">
        <v>8.1594683337734981</v>
      </c>
    </row>
    <row r="10" spans="1:4" ht="15" customHeight="1" x14ac:dyDescent="0.3">
      <c r="A10" s="189" t="s">
        <v>282</v>
      </c>
      <c r="B10" s="190">
        <v>258703</v>
      </c>
      <c r="C10" s="191">
        <v>208</v>
      </c>
      <c r="D10" s="192">
        <v>8.0401077683675872</v>
      </c>
    </row>
    <row r="11" spans="1:4" ht="15" customHeight="1" x14ac:dyDescent="0.3">
      <c r="A11" s="189" t="s">
        <v>322</v>
      </c>
      <c r="B11" s="190">
        <v>301010</v>
      </c>
      <c r="C11" s="191">
        <v>227</v>
      </c>
      <c r="D11" s="192">
        <v>7.5412776984153354</v>
      </c>
    </row>
    <row r="12" spans="1:4" ht="15" customHeight="1" x14ac:dyDescent="0.3">
      <c r="A12" s="189" t="s">
        <v>15</v>
      </c>
      <c r="B12" s="190">
        <v>226908</v>
      </c>
      <c r="C12" s="191">
        <v>169</v>
      </c>
      <c r="D12" s="192">
        <v>7.447952474130485</v>
      </c>
    </row>
    <row r="13" spans="1:4" ht="15" customHeight="1" x14ac:dyDescent="0.3">
      <c r="A13" s="189" t="s">
        <v>279</v>
      </c>
      <c r="B13" s="190">
        <v>305412</v>
      </c>
      <c r="C13" s="191">
        <v>214</v>
      </c>
      <c r="D13" s="192">
        <v>7.0069283459719989</v>
      </c>
    </row>
    <row r="14" spans="1:4" ht="15" customHeight="1" x14ac:dyDescent="0.3">
      <c r="A14" s="189" t="s">
        <v>1011</v>
      </c>
      <c r="B14" s="190">
        <v>655884</v>
      </c>
      <c r="C14" s="191">
        <v>452</v>
      </c>
      <c r="D14" s="192">
        <v>6.891462514712968</v>
      </c>
    </row>
    <row r="15" spans="1:4" ht="15" customHeight="1" x14ac:dyDescent="0.3">
      <c r="A15" s="189" t="s">
        <v>264</v>
      </c>
      <c r="B15" s="190">
        <v>668342</v>
      </c>
      <c r="C15" s="191">
        <v>457</v>
      </c>
      <c r="D15" s="192">
        <v>6.837816566967212</v>
      </c>
    </row>
    <row r="16" spans="1:4" ht="15" customHeight="1" x14ac:dyDescent="0.3">
      <c r="A16" s="189" t="s">
        <v>267</v>
      </c>
      <c r="B16" s="190">
        <v>622793</v>
      </c>
      <c r="C16" s="191">
        <v>421</v>
      </c>
      <c r="D16" s="192">
        <v>6.7598704545491035</v>
      </c>
    </row>
    <row r="17" spans="1:4" ht="15" customHeight="1" x14ac:dyDescent="0.3">
      <c r="A17" s="189" t="s">
        <v>332</v>
      </c>
      <c r="B17" s="190">
        <v>320434</v>
      </c>
      <c r="C17" s="191">
        <v>202</v>
      </c>
      <c r="D17" s="192">
        <v>6.3039502674497712</v>
      </c>
    </row>
    <row r="18" spans="1:4" ht="15" customHeight="1" x14ac:dyDescent="0.3">
      <c r="A18" s="189" t="s">
        <v>275</v>
      </c>
      <c r="B18" s="190">
        <v>297640</v>
      </c>
      <c r="C18" s="191">
        <v>187</v>
      </c>
      <c r="D18" s="192">
        <v>6.2827576938583523</v>
      </c>
    </row>
    <row r="19" spans="1:4" ht="15" customHeight="1" x14ac:dyDescent="0.3">
      <c r="A19" s="189" t="s">
        <v>326</v>
      </c>
      <c r="B19" s="190">
        <v>450980</v>
      </c>
      <c r="C19" s="191">
        <v>283</v>
      </c>
      <c r="D19" s="192">
        <v>6.275222848019868</v>
      </c>
    </row>
    <row r="20" spans="1:4" ht="15" customHeight="1" x14ac:dyDescent="0.3">
      <c r="A20" s="189" t="s">
        <v>345</v>
      </c>
      <c r="B20" s="190">
        <v>282586</v>
      </c>
      <c r="C20" s="191">
        <v>177</v>
      </c>
      <c r="D20" s="192">
        <v>6.2635799367272265</v>
      </c>
    </row>
    <row r="21" spans="1:4" ht="15" customHeight="1" x14ac:dyDescent="0.3">
      <c r="A21" s="189" t="s">
        <v>324</v>
      </c>
      <c r="B21" s="190">
        <v>384320</v>
      </c>
      <c r="C21" s="191">
        <v>240</v>
      </c>
      <c r="D21" s="192">
        <v>6.2447960033305572</v>
      </c>
    </row>
    <row r="22" spans="1:4" ht="15" customHeight="1" x14ac:dyDescent="0.3">
      <c r="A22" s="189" t="s">
        <v>246</v>
      </c>
      <c r="B22" s="190">
        <v>658893</v>
      </c>
      <c r="C22" s="191">
        <v>409</v>
      </c>
      <c r="D22" s="192">
        <v>6.2073811681107554</v>
      </c>
    </row>
    <row r="23" spans="1:4" ht="15" customHeight="1" x14ac:dyDescent="0.3">
      <c r="A23" s="189" t="s">
        <v>338</v>
      </c>
      <c r="B23" s="190">
        <v>216282</v>
      </c>
      <c r="C23" s="191">
        <v>129</v>
      </c>
      <c r="D23" s="192">
        <v>5.9644353205537213</v>
      </c>
    </row>
    <row r="24" spans="1:4" ht="15" customHeight="1" x14ac:dyDescent="0.3">
      <c r="A24" s="189" t="s">
        <v>296</v>
      </c>
      <c r="B24" s="190">
        <v>446599</v>
      </c>
      <c r="C24" s="191">
        <v>245</v>
      </c>
      <c r="D24" s="192">
        <v>5.4859057006397238</v>
      </c>
    </row>
    <row r="25" spans="1:4" ht="15" customHeight="1" x14ac:dyDescent="0.3">
      <c r="A25" s="189" t="s">
        <v>274</v>
      </c>
      <c r="B25" s="190">
        <v>619360</v>
      </c>
      <c r="C25" s="191">
        <v>334</v>
      </c>
      <c r="D25" s="192">
        <v>5.3926633944717128</v>
      </c>
    </row>
    <row r="26" spans="1:4" ht="15" customHeight="1" x14ac:dyDescent="0.3">
      <c r="A26" s="189" t="s">
        <v>305</v>
      </c>
      <c r="B26" s="190">
        <v>358699</v>
      </c>
      <c r="C26" s="191">
        <v>192</v>
      </c>
      <c r="D26" s="192">
        <v>5.3526773144056712</v>
      </c>
    </row>
    <row r="27" spans="1:4" ht="15" customHeight="1" x14ac:dyDescent="0.3">
      <c r="A27" s="189" t="s">
        <v>308</v>
      </c>
      <c r="B27" s="190">
        <v>281031</v>
      </c>
      <c r="C27" s="191">
        <v>150</v>
      </c>
      <c r="D27" s="192">
        <v>5.337489458458319</v>
      </c>
    </row>
    <row r="28" spans="1:4" ht="15" customHeight="1" x14ac:dyDescent="0.3">
      <c r="A28" s="189" t="s">
        <v>313</v>
      </c>
      <c r="B28" s="190">
        <v>232406</v>
      </c>
      <c r="C28" s="191">
        <v>122</v>
      </c>
      <c r="D28" s="192">
        <v>5.2494341798404518</v>
      </c>
    </row>
    <row r="29" spans="1:4" ht="15" customHeight="1" x14ac:dyDescent="0.3">
      <c r="A29" s="189" t="s">
        <v>285</v>
      </c>
      <c r="B29" s="190">
        <v>557169</v>
      </c>
      <c r="C29" s="191">
        <v>291</v>
      </c>
      <c r="D29" s="192">
        <v>5.2228318517361876</v>
      </c>
    </row>
    <row r="30" spans="1:4" ht="15" customHeight="1" x14ac:dyDescent="0.3">
      <c r="A30" s="189" t="s">
        <v>309</v>
      </c>
      <c r="B30" s="190">
        <v>272996</v>
      </c>
      <c r="C30" s="191">
        <v>141</v>
      </c>
      <c r="D30" s="192">
        <v>5.1649108411844855</v>
      </c>
    </row>
    <row r="31" spans="1:4" ht="15" customHeight="1" x14ac:dyDescent="0.3">
      <c r="A31" s="189" t="s">
        <v>300</v>
      </c>
      <c r="B31" s="190">
        <v>835957</v>
      </c>
      <c r="C31" s="191">
        <v>423</v>
      </c>
      <c r="D31" s="192">
        <v>5.0600688791409132</v>
      </c>
    </row>
    <row r="32" spans="1:4" ht="15" customHeight="1" x14ac:dyDescent="0.3">
      <c r="A32" s="189" t="s">
        <v>312</v>
      </c>
      <c r="B32" s="190">
        <v>217853</v>
      </c>
      <c r="C32" s="191">
        <v>108</v>
      </c>
      <c r="D32" s="192">
        <v>4.9574713224054756</v>
      </c>
    </row>
    <row r="33" spans="1:4" ht="15" customHeight="1" x14ac:dyDescent="0.3">
      <c r="A33" s="189" t="s">
        <v>295</v>
      </c>
      <c r="B33" s="190">
        <v>439896</v>
      </c>
      <c r="C33" s="191">
        <v>217</v>
      </c>
      <c r="D33" s="192">
        <v>4.9329841598923378</v>
      </c>
    </row>
    <row r="34" spans="1:4" ht="15" customHeight="1" x14ac:dyDescent="0.3">
      <c r="A34" s="189" t="s">
        <v>331</v>
      </c>
      <c r="B34" s="190">
        <v>470800</v>
      </c>
      <c r="C34" s="191">
        <v>229</v>
      </c>
      <c r="D34" s="192">
        <v>4.8640611724723879</v>
      </c>
    </row>
    <row r="35" spans="1:4" ht="15" customHeight="1" x14ac:dyDescent="0.3">
      <c r="A35" s="189" t="s">
        <v>303</v>
      </c>
      <c r="B35" s="190">
        <v>485199</v>
      </c>
      <c r="C35" s="191">
        <v>236</v>
      </c>
      <c r="D35" s="192">
        <v>4.8639836438244926</v>
      </c>
    </row>
    <row r="36" spans="1:4" ht="15" customHeight="1" x14ac:dyDescent="0.3">
      <c r="A36" s="189" t="s">
        <v>327</v>
      </c>
      <c r="B36" s="190">
        <v>853382</v>
      </c>
      <c r="C36" s="191">
        <v>412</v>
      </c>
      <c r="D36" s="192">
        <v>4.8278496616989814</v>
      </c>
    </row>
    <row r="37" spans="1:4" ht="15" customHeight="1" x14ac:dyDescent="0.3">
      <c r="A37" s="189" t="s">
        <v>340</v>
      </c>
      <c r="B37" s="190">
        <v>236995</v>
      </c>
      <c r="C37" s="191">
        <v>114</v>
      </c>
      <c r="D37" s="192">
        <v>4.810228063883204</v>
      </c>
    </row>
    <row r="38" spans="1:4" ht="15" customHeight="1" x14ac:dyDescent="0.3">
      <c r="A38" s="189" t="s">
        <v>319</v>
      </c>
      <c r="B38" s="190">
        <v>464704</v>
      </c>
      <c r="C38" s="191">
        <v>220</v>
      </c>
      <c r="D38" s="192">
        <v>4.7341963916815866</v>
      </c>
    </row>
    <row r="39" spans="1:4" ht="15" customHeight="1" x14ac:dyDescent="0.3">
      <c r="A39" s="189" t="s">
        <v>311</v>
      </c>
      <c r="B39" s="190">
        <v>262372</v>
      </c>
      <c r="C39" s="191">
        <v>123</v>
      </c>
      <c r="D39" s="192">
        <v>4.6880002439284674</v>
      </c>
    </row>
    <row r="40" spans="1:4" ht="15" customHeight="1" x14ac:dyDescent="0.3">
      <c r="A40" s="189" t="s">
        <v>330</v>
      </c>
      <c r="B40" s="190">
        <v>445830</v>
      </c>
      <c r="C40" s="191">
        <v>207</v>
      </c>
      <c r="D40" s="192">
        <v>4.6430253684139693</v>
      </c>
    </row>
    <row r="41" spans="1:4" ht="15" customHeight="1" x14ac:dyDescent="0.3">
      <c r="A41" s="189" t="s">
        <v>262</v>
      </c>
      <c r="B41" s="190">
        <v>407207</v>
      </c>
      <c r="C41" s="191">
        <v>189</v>
      </c>
      <c r="D41" s="192">
        <v>4.6413740431770574</v>
      </c>
    </row>
    <row r="42" spans="1:4" ht="15" customHeight="1" x14ac:dyDescent="0.3">
      <c r="A42" s="189" t="s">
        <v>306</v>
      </c>
      <c r="B42" s="190">
        <v>680250</v>
      </c>
      <c r="C42" s="191">
        <v>307</v>
      </c>
      <c r="D42" s="192">
        <v>4.5130466740169055</v>
      </c>
    </row>
    <row r="43" spans="1:4" ht="15" customHeight="1" x14ac:dyDescent="0.3">
      <c r="A43" s="189" t="s">
        <v>316</v>
      </c>
      <c r="B43" s="190">
        <v>613599</v>
      </c>
      <c r="C43" s="191">
        <v>273</v>
      </c>
      <c r="D43" s="192">
        <v>4.4491597932851912</v>
      </c>
    </row>
    <row r="44" spans="1:4" ht="15" customHeight="1" x14ac:dyDescent="0.3">
      <c r="A44" s="189" t="s">
        <v>858</v>
      </c>
      <c r="B44" s="190">
        <v>668347</v>
      </c>
      <c r="C44" s="191">
        <v>291</v>
      </c>
      <c r="D44" s="192">
        <v>4.3540256782779005</v>
      </c>
    </row>
    <row r="45" spans="1:4" ht="15" customHeight="1" x14ac:dyDescent="0.3">
      <c r="A45" s="189" t="s">
        <v>281</v>
      </c>
      <c r="B45" s="190">
        <v>663862</v>
      </c>
      <c r="C45" s="191">
        <v>283</v>
      </c>
      <c r="D45" s="192">
        <v>4.2629341640280662</v>
      </c>
    </row>
    <row r="46" spans="1:4" ht="15" customHeight="1" x14ac:dyDescent="0.3">
      <c r="A46" s="189" t="s">
        <v>318</v>
      </c>
      <c r="B46" s="190">
        <v>228895</v>
      </c>
      <c r="C46" s="191">
        <v>92</v>
      </c>
      <c r="D46" s="192">
        <v>4.0193101640490179</v>
      </c>
    </row>
    <row r="47" spans="1:4" ht="15" customHeight="1" x14ac:dyDescent="0.3">
      <c r="A47" s="189" t="s">
        <v>321</v>
      </c>
      <c r="B47" s="190">
        <v>245428</v>
      </c>
      <c r="C47" s="191">
        <v>96</v>
      </c>
      <c r="D47" s="192">
        <v>3.9115341362843687</v>
      </c>
    </row>
    <row r="48" spans="1:4" ht="15" customHeight="1" x14ac:dyDescent="0.3">
      <c r="A48" s="189" t="s">
        <v>256</v>
      </c>
      <c r="B48" s="190">
        <v>350399</v>
      </c>
      <c r="C48" s="191">
        <v>136</v>
      </c>
      <c r="D48" s="192">
        <v>3.8812896155525554</v>
      </c>
    </row>
    <row r="49" spans="1:4" ht="15" customHeight="1" x14ac:dyDescent="0.3">
      <c r="A49" s="189" t="s">
        <v>350</v>
      </c>
      <c r="B49" s="190">
        <v>252309</v>
      </c>
      <c r="C49" s="191">
        <v>97</v>
      </c>
      <c r="D49" s="192">
        <v>3.8444922693998236</v>
      </c>
    </row>
    <row r="50" spans="1:4" ht="15" customHeight="1" x14ac:dyDescent="0.3">
      <c r="A50" s="189" t="s">
        <v>310</v>
      </c>
      <c r="B50" s="190">
        <v>237517</v>
      </c>
      <c r="C50" s="191">
        <v>91</v>
      </c>
      <c r="D50" s="192">
        <v>3.8313047066104744</v>
      </c>
    </row>
    <row r="51" spans="1:4" ht="15" customHeight="1" x14ac:dyDescent="0.3">
      <c r="A51" s="189" t="s">
        <v>259</v>
      </c>
      <c r="B51" s="190">
        <v>413775</v>
      </c>
      <c r="C51" s="191">
        <v>158</v>
      </c>
      <c r="D51" s="192">
        <v>3.8185003927255154</v>
      </c>
    </row>
    <row r="52" spans="1:4" ht="15" customHeight="1" x14ac:dyDescent="0.3">
      <c r="A52" s="189" t="s">
        <v>278</v>
      </c>
      <c r="B52" s="190">
        <v>599642</v>
      </c>
      <c r="C52" s="191">
        <v>224</v>
      </c>
      <c r="D52" s="192">
        <v>3.7355622187905451</v>
      </c>
    </row>
    <row r="53" spans="1:4" ht="15" customHeight="1" x14ac:dyDescent="0.3">
      <c r="A53" s="189" t="s">
        <v>289</v>
      </c>
      <c r="B53" s="190">
        <v>679036</v>
      </c>
      <c r="C53" s="191">
        <v>251</v>
      </c>
      <c r="D53" s="192">
        <v>3.6964166848296705</v>
      </c>
    </row>
    <row r="54" spans="1:4" ht="15" customHeight="1" x14ac:dyDescent="0.3">
      <c r="A54" s="189" t="s">
        <v>293</v>
      </c>
      <c r="B54" s="190">
        <v>912791</v>
      </c>
      <c r="C54" s="191">
        <v>324</v>
      </c>
      <c r="D54" s="192">
        <v>3.5495529644792727</v>
      </c>
    </row>
    <row r="55" spans="1:4" ht="15" customHeight="1" x14ac:dyDescent="0.3">
      <c r="A55" s="189" t="s">
        <v>270</v>
      </c>
      <c r="B55" s="190">
        <v>280579</v>
      </c>
      <c r="C55" s="191">
        <v>99</v>
      </c>
      <c r="D55" s="192">
        <v>3.5284180213059422</v>
      </c>
    </row>
    <row r="56" spans="1:4" ht="15" customHeight="1" x14ac:dyDescent="0.3">
      <c r="A56" s="189" t="s">
        <v>277</v>
      </c>
      <c r="B56" s="190">
        <v>317419</v>
      </c>
      <c r="C56" s="191">
        <v>111</v>
      </c>
      <c r="D56" s="192">
        <v>3.4969551287100016</v>
      </c>
    </row>
    <row r="57" spans="1:4" ht="15" customHeight="1" x14ac:dyDescent="0.3">
      <c r="A57" s="189" t="s">
        <v>953</v>
      </c>
      <c r="B57" s="190">
        <v>310797</v>
      </c>
      <c r="C57" s="191">
        <v>108</v>
      </c>
      <c r="D57" s="192">
        <v>3.4749370167665714</v>
      </c>
    </row>
    <row r="58" spans="1:4" ht="15" customHeight="1" x14ac:dyDescent="0.3">
      <c r="A58" s="189" t="s">
        <v>266</v>
      </c>
      <c r="B58" s="190">
        <v>473577</v>
      </c>
      <c r="C58" s="191">
        <v>164</v>
      </c>
      <c r="D58" s="192">
        <v>3.4630060159171578</v>
      </c>
    </row>
    <row r="59" spans="1:4" ht="15" customHeight="1" x14ac:dyDescent="0.3">
      <c r="A59" s="189" t="s">
        <v>333</v>
      </c>
      <c r="B59" s="190">
        <v>399682</v>
      </c>
      <c r="C59" s="191">
        <v>137</v>
      </c>
      <c r="D59" s="192">
        <v>3.427725041407919</v>
      </c>
    </row>
    <row r="60" spans="1:4" ht="15" customHeight="1" x14ac:dyDescent="0.3">
      <c r="A60" s="189" t="s">
        <v>343</v>
      </c>
      <c r="B60" s="190">
        <v>388413</v>
      </c>
      <c r="C60" s="191">
        <v>131</v>
      </c>
      <c r="D60" s="192">
        <v>3.3726986480885039</v>
      </c>
    </row>
    <row r="61" spans="1:4" ht="15" customHeight="1" x14ac:dyDescent="0.3">
      <c r="A61" s="189" t="s">
        <v>339</v>
      </c>
      <c r="B61" s="190">
        <v>812238</v>
      </c>
      <c r="C61" s="191">
        <v>271</v>
      </c>
      <c r="D61" s="192">
        <v>3.3364604955690327</v>
      </c>
    </row>
    <row r="62" spans="1:4" ht="15" customHeight="1" x14ac:dyDescent="0.3">
      <c r="A62" s="189" t="s">
        <v>347</v>
      </c>
      <c r="B62" s="190">
        <v>258522</v>
      </c>
      <c r="C62" s="191">
        <v>86</v>
      </c>
      <c r="D62" s="192">
        <v>3.3266027649484378</v>
      </c>
    </row>
    <row r="63" spans="1:4" ht="15" customHeight="1" x14ac:dyDescent="0.3">
      <c r="A63" s="189" t="s">
        <v>348</v>
      </c>
      <c r="B63" s="190">
        <v>243839</v>
      </c>
      <c r="C63" s="191">
        <v>81</v>
      </c>
      <c r="D63" s="192">
        <v>3.3218640168307778</v>
      </c>
    </row>
    <row r="64" spans="1:4" ht="15" customHeight="1" x14ac:dyDescent="0.3">
      <c r="A64" s="189" t="s">
        <v>302</v>
      </c>
      <c r="B64" s="190">
        <v>235501</v>
      </c>
      <c r="C64" s="191">
        <v>77</v>
      </c>
      <c r="D64" s="192">
        <v>3.2696251820586748</v>
      </c>
    </row>
    <row r="65" spans="1:4" ht="15" customHeight="1" x14ac:dyDescent="0.3">
      <c r="A65" s="189" t="s">
        <v>286</v>
      </c>
      <c r="B65" s="190">
        <v>1381069</v>
      </c>
      <c r="C65" s="191">
        <v>451</v>
      </c>
      <c r="D65" s="192">
        <v>3.2655862958331556</v>
      </c>
    </row>
    <row r="66" spans="1:4" ht="15" customHeight="1" x14ac:dyDescent="0.3">
      <c r="A66" s="189" t="s">
        <v>323</v>
      </c>
      <c r="B66" s="190">
        <v>233371</v>
      </c>
      <c r="C66" s="191">
        <v>76</v>
      </c>
      <c r="D66" s="192">
        <v>3.2566171460892743</v>
      </c>
    </row>
    <row r="67" spans="1:4" ht="15" customHeight="1" x14ac:dyDescent="0.3">
      <c r="A67" s="189" t="s">
        <v>328</v>
      </c>
      <c r="B67" s="190">
        <v>353108</v>
      </c>
      <c r="C67" s="191">
        <v>113</v>
      </c>
      <c r="D67" s="192">
        <v>3.2001540605140635</v>
      </c>
    </row>
    <row r="68" spans="1:4" ht="15" customHeight="1" x14ac:dyDescent="0.3">
      <c r="A68" s="189" t="s">
        <v>342</v>
      </c>
      <c r="B68" s="190">
        <v>656861</v>
      </c>
      <c r="C68" s="191">
        <v>206</v>
      </c>
      <c r="D68" s="192">
        <v>3.1361277347871166</v>
      </c>
    </row>
    <row r="69" spans="1:4" ht="15" customHeight="1" x14ac:dyDescent="0.3">
      <c r="A69" s="189" t="s">
        <v>284</v>
      </c>
      <c r="B69" s="190">
        <v>389521</v>
      </c>
      <c r="C69" s="191">
        <v>122</v>
      </c>
      <c r="D69" s="192">
        <v>3.1320519304479091</v>
      </c>
    </row>
    <row r="70" spans="1:4" ht="15" customHeight="1" x14ac:dyDescent="0.3">
      <c r="A70" s="189" t="s">
        <v>344</v>
      </c>
      <c r="B70" s="190">
        <v>239269</v>
      </c>
      <c r="C70" s="191">
        <v>74</v>
      </c>
      <c r="D70" s="192">
        <v>3.0927533445619786</v>
      </c>
    </row>
    <row r="71" spans="1:4" ht="15" customHeight="1" x14ac:dyDescent="0.3">
      <c r="A71" s="189" t="s">
        <v>299</v>
      </c>
      <c r="B71" s="190">
        <v>278480</v>
      </c>
      <c r="C71" s="191">
        <v>84</v>
      </c>
      <c r="D71" s="192">
        <v>3.0163746049985636</v>
      </c>
    </row>
    <row r="72" spans="1:4" ht="15" customHeight="1" x14ac:dyDescent="0.3">
      <c r="A72" s="189" t="s">
        <v>349</v>
      </c>
      <c r="B72" s="190">
        <v>527972</v>
      </c>
      <c r="C72" s="191">
        <v>158</v>
      </c>
      <c r="D72" s="192">
        <v>2.9925829400043944</v>
      </c>
    </row>
    <row r="73" spans="1:4" ht="15" customHeight="1" x14ac:dyDescent="0.3">
      <c r="A73" s="189" t="s">
        <v>297</v>
      </c>
      <c r="B73" s="190">
        <v>1281047</v>
      </c>
      <c r="C73" s="191">
        <v>381</v>
      </c>
      <c r="D73" s="192">
        <v>2.9741297548021266</v>
      </c>
    </row>
    <row r="74" spans="1:4" ht="15" customHeight="1" x14ac:dyDescent="0.3">
      <c r="A74" s="189" t="s">
        <v>258</v>
      </c>
      <c r="B74" s="190">
        <v>852469</v>
      </c>
      <c r="C74" s="191">
        <v>240</v>
      </c>
      <c r="D74" s="192">
        <v>2.8153516432855623</v>
      </c>
    </row>
    <row r="75" spans="1:4" ht="15" customHeight="1" x14ac:dyDescent="0.3">
      <c r="A75" s="189" t="s">
        <v>268</v>
      </c>
      <c r="B75" s="190">
        <v>2722389</v>
      </c>
      <c r="C75" s="191">
        <v>757</v>
      </c>
      <c r="D75" s="192">
        <v>2.7806459694040786</v>
      </c>
    </row>
    <row r="76" spans="1:4" ht="15" customHeight="1" x14ac:dyDescent="0.3">
      <c r="A76" s="189" t="s">
        <v>346</v>
      </c>
      <c r="B76" s="190">
        <v>251893</v>
      </c>
      <c r="C76" s="191">
        <v>70</v>
      </c>
      <c r="D76" s="192">
        <v>2.7789577320528958</v>
      </c>
    </row>
    <row r="77" spans="1:4" ht="15" customHeight="1" x14ac:dyDescent="0.3">
      <c r="A77" s="189" t="s">
        <v>269</v>
      </c>
      <c r="B77" s="190">
        <v>430332</v>
      </c>
      <c r="C77" s="191">
        <v>119</v>
      </c>
      <c r="D77" s="192">
        <v>2.7653067863881842</v>
      </c>
    </row>
    <row r="78" spans="1:4" ht="15" customHeight="1" x14ac:dyDescent="0.3">
      <c r="A78" s="189" t="s">
        <v>260</v>
      </c>
      <c r="B78" s="190">
        <v>262146</v>
      </c>
      <c r="C78" s="191">
        <v>70</v>
      </c>
      <c r="D78" s="192">
        <v>2.6702677134116102</v>
      </c>
    </row>
    <row r="79" spans="1:4" ht="15" customHeight="1" x14ac:dyDescent="0.3">
      <c r="A79" s="189" t="s">
        <v>257</v>
      </c>
      <c r="B79" s="190">
        <v>8491079</v>
      </c>
      <c r="C79" s="191">
        <v>2223</v>
      </c>
      <c r="D79" s="192">
        <v>2.6180418295484</v>
      </c>
    </row>
    <row r="80" spans="1:4" ht="15" customHeight="1" x14ac:dyDescent="0.3">
      <c r="A80" s="189" t="s">
        <v>294</v>
      </c>
      <c r="B80" s="190">
        <v>2239558</v>
      </c>
      <c r="C80" s="191">
        <v>578</v>
      </c>
      <c r="D80" s="192">
        <v>2.5808664031027551</v>
      </c>
    </row>
    <row r="81" spans="1:4" ht="15" customHeight="1" x14ac:dyDescent="0.3">
      <c r="A81" s="189" t="s">
        <v>334</v>
      </c>
      <c r="B81" s="190">
        <v>620602</v>
      </c>
      <c r="C81" s="191">
        <v>159</v>
      </c>
      <c r="D81" s="192">
        <v>2.5620284820222943</v>
      </c>
    </row>
    <row r="82" spans="1:4" ht="15" customHeight="1" x14ac:dyDescent="0.3">
      <c r="A82" s="189" t="s">
        <v>273</v>
      </c>
      <c r="B82" s="190">
        <v>228758</v>
      </c>
      <c r="C82" s="191">
        <v>58</v>
      </c>
      <c r="D82" s="192">
        <v>2.5354304548911948</v>
      </c>
    </row>
    <row r="83" spans="1:4" ht="15" customHeight="1" x14ac:dyDescent="0.3">
      <c r="A83" s="189" t="s">
        <v>288</v>
      </c>
      <c r="B83" s="190">
        <v>248531</v>
      </c>
      <c r="C83" s="191">
        <v>63</v>
      </c>
      <c r="D83" s="192">
        <v>2.5348950432742794</v>
      </c>
    </row>
    <row r="84" spans="1:4" ht="15" customHeight="1" x14ac:dyDescent="0.3">
      <c r="A84" s="189" t="s">
        <v>263</v>
      </c>
      <c r="B84" s="190">
        <v>1560297</v>
      </c>
      <c r="C84" s="191">
        <v>389</v>
      </c>
      <c r="D84" s="192">
        <v>2.4931150928316854</v>
      </c>
    </row>
    <row r="85" spans="1:4" ht="15" customHeight="1" x14ac:dyDescent="0.3">
      <c r="A85" s="189" t="s">
        <v>341</v>
      </c>
      <c r="B85" s="190">
        <v>848788</v>
      </c>
      <c r="C85" s="191">
        <v>211</v>
      </c>
      <c r="D85" s="192">
        <v>2.4858975386079916</v>
      </c>
    </row>
    <row r="86" spans="1:4" ht="15" customHeight="1" x14ac:dyDescent="0.3">
      <c r="A86" s="189" t="s">
        <v>276</v>
      </c>
      <c r="B86" s="190">
        <v>1015785</v>
      </c>
      <c r="C86" s="191">
        <v>245</v>
      </c>
      <c r="D86" s="192">
        <v>2.4119277209251955</v>
      </c>
    </row>
    <row r="87" spans="1:4" ht="15" customHeight="1" x14ac:dyDescent="0.3">
      <c r="A87" s="189" t="s">
        <v>13</v>
      </c>
      <c r="B87" s="190">
        <v>383204</v>
      </c>
      <c r="C87" s="191">
        <v>92</v>
      </c>
      <c r="D87" s="192">
        <v>2.4008100124215823</v>
      </c>
    </row>
    <row r="88" spans="1:4" ht="15" customHeight="1" x14ac:dyDescent="0.3">
      <c r="A88" s="189" t="s">
        <v>314</v>
      </c>
      <c r="B88" s="190">
        <v>254276</v>
      </c>
      <c r="C88" s="191">
        <v>61</v>
      </c>
      <c r="D88" s="192">
        <v>2.3989680504648492</v>
      </c>
    </row>
    <row r="89" spans="1:4" ht="15" customHeight="1" x14ac:dyDescent="0.3">
      <c r="A89" s="189" t="s">
        <v>956</v>
      </c>
      <c r="B89" s="190">
        <v>1012539</v>
      </c>
      <c r="C89" s="191">
        <v>240</v>
      </c>
      <c r="D89" s="192">
        <v>2.3702790707320904</v>
      </c>
    </row>
    <row r="90" spans="1:4" ht="15" customHeight="1" x14ac:dyDescent="0.3">
      <c r="A90" s="189" t="s">
        <v>287</v>
      </c>
      <c r="B90" s="190">
        <v>277440</v>
      </c>
      <c r="C90" s="191">
        <v>65</v>
      </c>
      <c r="D90" s="192">
        <v>2.3428489042675893</v>
      </c>
    </row>
    <row r="91" spans="1:4" ht="15" customHeight="1" x14ac:dyDescent="0.3">
      <c r="A91" s="189" t="s">
        <v>280</v>
      </c>
      <c r="B91" s="190">
        <v>260988</v>
      </c>
      <c r="C91" s="191">
        <v>60</v>
      </c>
      <c r="D91" s="192">
        <v>2.2989562738516711</v>
      </c>
    </row>
    <row r="92" spans="1:4" ht="15" customHeight="1" x14ac:dyDescent="0.3">
      <c r="A92" s="189" t="s">
        <v>317</v>
      </c>
      <c r="B92" s="190">
        <v>302389</v>
      </c>
      <c r="C92" s="191">
        <v>67</v>
      </c>
      <c r="D92" s="192">
        <v>2.2156890627635262</v>
      </c>
    </row>
    <row r="93" spans="1:4" ht="15" customHeight="1" x14ac:dyDescent="0.3">
      <c r="A93" s="189" t="s">
        <v>304</v>
      </c>
      <c r="B93" s="190">
        <v>319504</v>
      </c>
      <c r="C93" s="191">
        <v>66</v>
      </c>
      <c r="D93" s="192">
        <v>2.0657018378486653</v>
      </c>
    </row>
    <row r="94" spans="1:4" ht="15" customHeight="1" x14ac:dyDescent="0.3">
      <c r="A94" s="189" t="s">
        <v>301</v>
      </c>
      <c r="B94" s="190">
        <v>1436697</v>
      </c>
      <c r="C94" s="191">
        <v>290</v>
      </c>
      <c r="D94" s="192">
        <v>2.0185188665390128</v>
      </c>
    </row>
    <row r="95" spans="1:4" ht="15" customHeight="1" x14ac:dyDescent="0.3">
      <c r="A95" s="189" t="s">
        <v>337</v>
      </c>
      <c r="B95" s="190">
        <v>368759</v>
      </c>
      <c r="C95" s="191">
        <v>73</v>
      </c>
      <c r="D95" s="192">
        <v>1.9796127009781455</v>
      </c>
    </row>
    <row r="96" spans="1:4" ht="15" customHeight="1" x14ac:dyDescent="0.3">
      <c r="A96" s="189" t="s">
        <v>325</v>
      </c>
      <c r="B96" s="190">
        <v>230512</v>
      </c>
      <c r="C96" s="191">
        <v>42</v>
      </c>
      <c r="D96" s="192">
        <v>1.822030957173596</v>
      </c>
    </row>
    <row r="97" spans="1:4" ht="15" customHeight="1" x14ac:dyDescent="0.3">
      <c r="A97" s="189" t="s">
        <v>265</v>
      </c>
      <c r="B97" s="190">
        <v>3928864</v>
      </c>
      <c r="C97" s="191">
        <v>696</v>
      </c>
      <c r="D97" s="192">
        <v>1.7715044348697233</v>
      </c>
    </row>
    <row r="98" spans="1:4" ht="15" customHeight="1" x14ac:dyDescent="0.3">
      <c r="A98" s="189" t="s">
        <v>283</v>
      </c>
      <c r="B98" s="190">
        <v>346997</v>
      </c>
      <c r="C98" s="191">
        <v>61</v>
      </c>
      <c r="D98" s="192">
        <v>1.7579402703769773</v>
      </c>
    </row>
    <row r="99" spans="1:4" ht="15" customHeight="1" x14ac:dyDescent="0.3">
      <c r="A99" s="189" t="s">
        <v>435</v>
      </c>
      <c r="B99" s="190">
        <v>760026</v>
      </c>
      <c r="C99" s="191">
        <v>126</v>
      </c>
      <c r="D99" s="192">
        <v>1.6578380213308492</v>
      </c>
    </row>
    <row r="100" spans="1:4" ht="15" customHeight="1" x14ac:dyDescent="0.3">
      <c r="A100" s="189" t="s">
        <v>315</v>
      </c>
      <c r="B100" s="190">
        <v>239277</v>
      </c>
      <c r="C100" s="191">
        <v>37</v>
      </c>
      <c r="D100" s="192">
        <v>1.5463249706407218</v>
      </c>
    </row>
    <row r="101" spans="1:4" ht="15" customHeight="1" x14ac:dyDescent="0.3">
      <c r="A101" s="189" t="s">
        <v>292</v>
      </c>
      <c r="B101" s="190">
        <v>1537058</v>
      </c>
      <c r="C101" s="191">
        <v>231</v>
      </c>
      <c r="D101" s="192">
        <v>1.5028710692765008</v>
      </c>
    </row>
    <row r="102" spans="1:4" ht="15" customHeight="1" x14ac:dyDescent="0.3">
      <c r="A102" s="189" t="s">
        <v>351</v>
      </c>
      <c r="B102" s="190">
        <v>230788</v>
      </c>
      <c r="C102" s="191">
        <v>34</v>
      </c>
      <c r="D102" s="192">
        <v>1.4732135119676932</v>
      </c>
    </row>
    <row r="103" spans="1:4" ht="15" customHeight="1" x14ac:dyDescent="0.3">
      <c r="A103" s="189" t="s">
        <v>320</v>
      </c>
      <c r="B103" s="190">
        <v>515986</v>
      </c>
      <c r="C103" s="191">
        <v>69</v>
      </c>
      <c r="D103" s="192">
        <v>1.3372455841825166</v>
      </c>
    </row>
    <row r="104" spans="1:4" ht="15" customHeight="1" x14ac:dyDescent="0.3">
      <c r="A104" s="189" t="s">
        <v>271</v>
      </c>
      <c r="B104" s="190">
        <v>334909</v>
      </c>
      <c r="C104" s="191">
        <v>44</v>
      </c>
      <c r="D104" s="192">
        <v>1.3137897160124092</v>
      </c>
    </row>
    <row r="105" spans="1:4" ht="15" customHeight="1" x14ac:dyDescent="0.3">
      <c r="A105" s="193" t="s">
        <v>272</v>
      </c>
      <c r="B105" s="193">
        <v>235563</v>
      </c>
      <c r="C105" s="191">
        <v>22</v>
      </c>
      <c r="D105" s="194">
        <v>0.93393274835182094</v>
      </c>
    </row>
    <row r="106" spans="1:4" ht="15" customHeight="1" x14ac:dyDescent="0.3">
      <c r="C106" s="129"/>
      <c r="D106" s="152"/>
    </row>
    <row r="107" spans="1:4" ht="15" customHeight="1" x14ac:dyDescent="0.2">
      <c r="A107" s="23" t="s">
        <v>1012</v>
      </c>
      <c r="C107" s="23">
        <v>21981</v>
      </c>
    </row>
    <row r="108" spans="1:4" ht="15" customHeight="1" x14ac:dyDescent="0.2">
      <c r="A108" s="23" t="s">
        <v>1013</v>
      </c>
      <c r="D108" s="23">
        <v>3.5126865750079719</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5"/>
  <sheetViews>
    <sheetView zoomScaleNormal="75" zoomScaleSheetLayoutView="66" workbookViewId="0"/>
  </sheetViews>
  <sheetFormatPr defaultColWidth="10.85546875" defaultRowHeight="15" customHeight="1" x14ac:dyDescent="0.2"/>
  <cols>
    <col min="1" max="1" width="32.28515625" style="3" customWidth="1"/>
    <col min="2" max="2" width="10.7109375" style="12" customWidth="1"/>
    <col min="3" max="3" width="10.85546875" style="12" customWidth="1"/>
    <col min="4" max="4" width="54.42578125" style="8" customWidth="1"/>
    <col min="5" max="5" width="12.28515625" style="12" customWidth="1"/>
    <col min="6" max="6" width="13.42578125" style="12" customWidth="1"/>
    <col min="7" max="256" width="10.85546875" style="13"/>
    <col min="257" max="257" width="32.28515625" style="13" customWidth="1"/>
    <col min="258" max="258" width="10.7109375" style="13" customWidth="1"/>
    <col min="259" max="259" width="10.85546875" style="13" customWidth="1"/>
    <col min="260" max="260" width="54.42578125" style="13" customWidth="1"/>
    <col min="261" max="261" width="12.28515625" style="13" customWidth="1"/>
    <col min="262" max="262" width="13.42578125" style="13" customWidth="1"/>
    <col min="263" max="512" width="10.85546875" style="13"/>
    <col min="513" max="513" width="32.28515625" style="13" customWidth="1"/>
    <col min="514" max="514" width="10.7109375" style="13" customWidth="1"/>
    <col min="515" max="515" width="10.85546875" style="13" customWidth="1"/>
    <col min="516" max="516" width="54.42578125" style="13" customWidth="1"/>
    <col min="517" max="517" width="12.28515625" style="13" customWidth="1"/>
    <col min="518" max="518" width="13.42578125" style="13" customWidth="1"/>
    <col min="519" max="768" width="10.85546875" style="13"/>
    <col min="769" max="769" width="32.28515625" style="13" customWidth="1"/>
    <col min="770" max="770" width="10.7109375" style="13" customWidth="1"/>
    <col min="771" max="771" width="10.85546875" style="13" customWidth="1"/>
    <col min="772" max="772" width="54.42578125" style="13" customWidth="1"/>
    <col min="773" max="773" width="12.28515625" style="13" customWidth="1"/>
    <col min="774" max="774" width="13.42578125" style="13" customWidth="1"/>
    <col min="775" max="1024" width="10.85546875" style="13"/>
    <col min="1025" max="1025" width="32.28515625" style="13" customWidth="1"/>
    <col min="1026" max="1026" width="10.7109375" style="13" customWidth="1"/>
    <col min="1027" max="1027" width="10.85546875" style="13" customWidth="1"/>
    <col min="1028" max="1028" width="54.42578125" style="13" customWidth="1"/>
    <col min="1029" max="1029" width="12.28515625" style="13" customWidth="1"/>
    <col min="1030" max="1030" width="13.42578125" style="13" customWidth="1"/>
    <col min="1031" max="1280" width="10.85546875" style="13"/>
    <col min="1281" max="1281" width="32.28515625" style="13" customWidth="1"/>
    <col min="1282" max="1282" width="10.7109375" style="13" customWidth="1"/>
    <col min="1283" max="1283" width="10.85546875" style="13" customWidth="1"/>
    <col min="1284" max="1284" width="54.42578125" style="13" customWidth="1"/>
    <col min="1285" max="1285" width="12.28515625" style="13" customWidth="1"/>
    <col min="1286" max="1286" width="13.42578125" style="13" customWidth="1"/>
    <col min="1287" max="1536" width="10.85546875" style="13"/>
    <col min="1537" max="1537" width="32.28515625" style="13" customWidth="1"/>
    <col min="1538" max="1538" width="10.7109375" style="13" customWidth="1"/>
    <col min="1539" max="1539" width="10.85546875" style="13" customWidth="1"/>
    <col min="1540" max="1540" width="54.42578125" style="13" customWidth="1"/>
    <col min="1541" max="1541" width="12.28515625" style="13" customWidth="1"/>
    <col min="1542" max="1542" width="13.42578125" style="13" customWidth="1"/>
    <col min="1543" max="1792" width="10.85546875" style="13"/>
    <col min="1793" max="1793" width="32.28515625" style="13" customWidth="1"/>
    <col min="1794" max="1794" width="10.7109375" style="13" customWidth="1"/>
    <col min="1795" max="1795" width="10.85546875" style="13" customWidth="1"/>
    <col min="1796" max="1796" width="54.42578125" style="13" customWidth="1"/>
    <col min="1797" max="1797" width="12.28515625" style="13" customWidth="1"/>
    <col min="1798" max="1798" width="13.42578125" style="13" customWidth="1"/>
    <col min="1799" max="2048" width="10.85546875" style="13"/>
    <col min="2049" max="2049" width="32.28515625" style="13" customWidth="1"/>
    <col min="2050" max="2050" width="10.7109375" style="13" customWidth="1"/>
    <col min="2051" max="2051" width="10.85546875" style="13" customWidth="1"/>
    <col min="2052" max="2052" width="54.42578125" style="13" customWidth="1"/>
    <col min="2053" max="2053" width="12.28515625" style="13" customWidth="1"/>
    <col min="2054" max="2054" width="13.42578125" style="13" customWidth="1"/>
    <col min="2055" max="2304" width="10.85546875" style="13"/>
    <col min="2305" max="2305" width="32.28515625" style="13" customWidth="1"/>
    <col min="2306" max="2306" width="10.7109375" style="13" customWidth="1"/>
    <col min="2307" max="2307" width="10.85546875" style="13" customWidth="1"/>
    <col min="2308" max="2308" width="54.42578125" style="13" customWidth="1"/>
    <col min="2309" max="2309" width="12.28515625" style="13" customWidth="1"/>
    <col min="2310" max="2310" width="13.42578125" style="13" customWidth="1"/>
    <col min="2311" max="2560" width="10.85546875" style="13"/>
    <col min="2561" max="2561" width="32.28515625" style="13" customWidth="1"/>
    <col min="2562" max="2562" width="10.7109375" style="13" customWidth="1"/>
    <col min="2563" max="2563" width="10.85546875" style="13" customWidth="1"/>
    <col min="2564" max="2564" width="54.42578125" style="13" customWidth="1"/>
    <col min="2565" max="2565" width="12.28515625" style="13" customWidth="1"/>
    <col min="2566" max="2566" width="13.42578125" style="13" customWidth="1"/>
    <col min="2567" max="2816" width="10.85546875" style="13"/>
    <col min="2817" max="2817" width="32.28515625" style="13" customWidth="1"/>
    <col min="2818" max="2818" width="10.7109375" style="13" customWidth="1"/>
    <col min="2819" max="2819" width="10.85546875" style="13" customWidth="1"/>
    <col min="2820" max="2820" width="54.42578125" style="13" customWidth="1"/>
    <col min="2821" max="2821" width="12.28515625" style="13" customWidth="1"/>
    <col min="2822" max="2822" width="13.42578125" style="13" customWidth="1"/>
    <col min="2823" max="3072" width="10.85546875" style="13"/>
    <col min="3073" max="3073" width="32.28515625" style="13" customWidth="1"/>
    <col min="3074" max="3074" width="10.7109375" style="13" customWidth="1"/>
    <col min="3075" max="3075" width="10.85546875" style="13" customWidth="1"/>
    <col min="3076" max="3076" width="54.42578125" style="13" customWidth="1"/>
    <col min="3077" max="3077" width="12.28515625" style="13" customWidth="1"/>
    <col min="3078" max="3078" width="13.42578125" style="13" customWidth="1"/>
    <col min="3079" max="3328" width="10.85546875" style="13"/>
    <col min="3329" max="3329" width="32.28515625" style="13" customWidth="1"/>
    <col min="3330" max="3330" width="10.7109375" style="13" customWidth="1"/>
    <col min="3331" max="3331" width="10.85546875" style="13" customWidth="1"/>
    <col min="3332" max="3332" width="54.42578125" style="13" customWidth="1"/>
    <col min="3333" max="3333" width="12.28515625" style="13" customWidth="1"/>
    <col min="3334" max="3334" width="13.42578125" style="13" customWidth="1"/>
    <col min="3335" max="3584" width="10.85546875" style="13"/>
    <col min="3585" max="3585" width="32.28515625" style="13" customWidth="1"/>
    <col min="3586" max="3586" width="10.7109375" style="13" customWidth="1"/>
    <col min="3587" max="3587" width="10.85546875" style="13" customWidth="1"/>
    <col min="3588" max="3588" width="54.42578125" style="13" customWidth="1"/>
    <col min="3589" max="3589" width="12.28515625" style="13" customWidth="1"/>
    <col min="3590" max="3590" width="13.42578125" style="13" customWidth="1"/>
    <col min="3591" max="3840" width="10.85546875" style="13"/>
    <col min="3841" max="3841" width="32.28515625" style="13" customWidth="1"/>
    <col min="3842" max="3842" width="10.7109375" style="13" customWidth="1"/>
    <col min="3843" max="3843" width="10.85546875" style="13" customWidth="1"/>
    <col min="3844" max="3844" width="54.42578125" style="13" customWidth="1"/>
    <col min="3845" max="3845" width="12.28515625" style="13" customWidth="1"/>
    <col min="3846" max="3846" width="13.42578125" style="13" customWidth="1"/>
    <col min="3847" max="4096" width="10.85546875" style="13"/>
    <col min="4097" max="4097" width="32.28515625" style="13" customWidth="1"/>
    <col min="4098" max="4098" width="10.7109375" style="13" customWidth="1"/>
    <col min="4099" max="4099" width="10.85546875" style="13" customWidth="1"/>
    <col min="4100" max="4100" width="54.42578125" style="13" customWidth="1"/>
    <col min="4101" max="4101" width="12.28515625" style="13" customWidth="1"/>
    <col min="4102" max="4102" width="13.42578125" style="13" customWidth="1"/>
    <col min="4103" max="4352" width="10.85546875" style="13"/>
    <col min="4353" max="4353" width="32.28515625" style="13" customWidth="1"/>
    <col min="4354" max="4354" width="10.7109375" style="13" customWidth="1"/>
    <col min="4355" max="4355" width="10.85546875" style="13" customWidth="1"/>
    <col min="4356" max="4356" width="54.42578125" style="13" customWidth="1"/>
    <col min="4357" max="4357" width="12.28515625" style="13" customWidth="1"/>
    <col min="4358" max="4358" width="13.42578125" style="13" customWidth="1"/>
    <col min="4359" max="4608" width="10.85546875" style="13"/>
    <col min="4609" max="4609" width="32.28515625" style="13" customWidth="1"/>
    <col min="4610" max="4610" width="10.7109375" style="13" customWidth="1"/>
    <col min="4611" max="4611" width="10.85546875" style="13" customWidth="1"/>
    <col min="4612" max="4612" width="54.42578125" style="13" customWidth="1"/>
    <col min="4613" max="4613" width="12.28515625" style="13" customWidth="1"/>
    <col min="4614" max="4614" width="13.42578125" style="13" customWidth="1"/>
    <col min="4615" max="4864" width="10.85546875" style="13"/>
    <col min="4865" max="4865" width="32.28515625" style="13" customWidth="1"/>
    <col min="4866" max="4866" width="10.7109375" style="13" customWidth="1"/>
    <col min="4867" max="4867" width="10.85546875" style="13" customWidth="1"/>
    <col min="4868" max="4868" width="54.42578125" style="13" customWidth="1"/>
    <col min="4869" max="4869" width="12.28515625" style="13" customWidth="1"/>
    <col min="4870" max="4870" width="13.42578125" style="13" customWidth="1"/>
    <col min="4871" max="5120" width="10.85546875" style="13"/>
    <col min="5121" max="5121" width="32.28515625" style="13" customWidth="1"/>
    <col min="5122" max="5122" width="10.7109375" style="13" customWidth="1"/>
    <col min="5123" max="5123" width="10.85546875" style="13" customWidth="1"/>
    <col min="5124" max="5124" width="54.42578125" style="13" customWidth="1"/>
    <col min="5125" max="5125" width="12.28515625" style="13" customWidth="1"/>
    <col min="5126" max="5126" width="13.42578125" style="13" customWidth="1"/>
    <col min="5127" max="5376" width="10.85546875" style="13"/>
    <col min="5377" max="5377" width="32.28515625" style="13" customWidth="1"/>
    <col min="5378" max="5378" width="10.7109375" style="13" customWidth="1"/>
    <col min="5379" max="5379" width="10.85546875" style="13" customWidth="1"/>
    <col min="5380" max="5380" width="54.42578125" style="13" customWidth="1"/>
    <col min="5381" max="5381" width="12.28515625" style="13" customWidth="1"/>
    <col min="5382" max="5382" width="13.42578125" style="13" customWidth="1"/>
    <col min="5383" max="5632" width="10.85546875" style="13"/>
    <col min="5633" max="5633" width="32.28515625" style="13" customWidth="1"/>
    <col min="5634" max="5634" width="10.7109375" style="13" customWidth="1"/>
    <col min="5635" max="5635" width="10.85546875" style="13" customWidth="1"/>
    <col min="5636" max="5636" width="54.42578125" style="13" customWidth="1"/>
    <col min="5637" max="5637" width="12.28515625" style="13" customWidth="1"/>
    <col min="5638" max="5638" width="13.42578125" style="13" customWidth="1"/>
    <col min="5639" max="5888" width="10.85546875" style="13"/>
    <col min="5889" max="5889" width="32.28515625" style="13" customWidth="1"/>
    <col min="5890" max="5890" width="10.7109375" style="13" customWidth="1"/>
    <col min="5891" max="5891" width="10.85546875" style="13" customWidth="1"/>
    <col min="5892" max="5892" width="54.42578125" style="13" customWidth="1"/>
    <col min="5893" max="5893" width="12.28515625" style="13" customWidth="1"/>
    <col min="5894" max="5894" width="13.42578125" style="13" customWidth="1"/>
    <col min="5895" max="6144" width="10.85546875" style="13"/>
    <col min="6145" max="6145" width="32.28515625" style="13" customWidth="1"/>
    <col min="6146" max="6146" width="10.7109375" style="13" customWidth="1"/>
    <col min="6147" max="6147" width="10.85546875" style="13" customWidth="1"/>
    <col min="6148" max="6148" width="54.42578125" style="13" customWidth="1"/>
    <col min="6149" max="6149" width="12.28515625" style="13" customWidth="1"/>
    <col min="6150" max="6150" width="13.42578125" style="13" customWidth="1"/>
    <col min="6151" max="6400" width="10.85546875" style="13"/>
    <col min="6401" max="6401" width="32.28515625" style="13" customWidth="1"/>
    <col min="6402" max="6402" width="10.7109375" style="13" customWidth="1"/>
    <col min="6403" max="6403" width="10.85546875" style="13" customWidth="1"/>
    <col min="6404" max="6404" width="54.42578125" style="13" customWidth="1"/>
    <col min="6405" max="6405" width="12.28515625" style="13" customWidth="1"/>
    <col min="6406" max="6406" width="13.42578125" style="13" customWidth="1"/>
    <col min="6407" max="6656" width="10.85546875" style="13"/>
    <col min="6657" max="6657" width="32.28515625" style="13" customWidth="1"/>
    <col min="6658" max="6658" width="10.7109375" style="13" customWidth="1"/>
    <col min="6659" max="6659" width="10.85546875" style="13" customWidth="1"/>
    <col min="6660" max="6660" width="54.42578125" style="13" customWidth="1"/>
    <col min="6661" max="6661" width="12.28515625" style="13" customWidth="1"/>
    <col min="6662" max="6662" width="13.42578125" style="13" customWidth="1"/>
    <col min="6663" max="6912" width="10.85546875" style="13"/>
    <col min="6913" max="6913" width="32.28515625" style="13" customWidth="1"/>
    <col min="6914" max="6914" width="10.7109375" style="13" customWidth="1"/>
    <col min="6915" max="6915" width="10.85546875" style="13" customWidth="1"/>
    <col min="6916" max="6916" width="54.42578125" style="13" customWidth="1"/>
    <col min="6917" max="6917" width="12.28515625" style="13" customWidth="1"/>
    <col min="6918" max="6918" width="13.42578125" style="13" customWidth="1"/>
    <col min="6919" max="7168" width="10.85546875" style="13"/>
    <col min="7169" max="7169" width="32.28515625" style="13" customWidth="1"/>
    <col min="7170" max="7170" width="10.7109375" style="13" customWidth="1"/>
    <col min="7171" max="7171" width="10.85546875" style="13" customWidth="1"/>
    <col min="7172" max="7172" width="54.42578125" style="13" customWidth="1"/>
    <col min="7173" max="7173" width="12.28515625" style="13" customWidth="1"/>
    <col min="7174" max="7174" width="13.42578125" style="13" customWidth="1"/>
    <col min="7175" max="7424" width="10.85546875" style="13"/>
    <col min="7425" max="7425" width="32.28515625" style="13" customWidth="1"/>
    <col min="7426" max="7426" width="10.7109375" style="13" customWidth="1"/>
    <col min="7427" max="7427" width="10.85546875" style="13" customWidth="1"/>
    <col min="7428" max="7428" width="54.42578125" style="13" customWidth="1"/>
    <col min="7429" max="7429" width="12.28515625" style="13" customWidth="1"/>
    <col min="7430" max="7430" width="13.42578125" style="13" customWidth="1"/>
    <col min="7431" max="7680" width="10.85546875" style="13"/>
    <col min="7681" max="7681" width="32.28515625" style="13" customWidth="1"/>
    <col min="7682" max="7682" width="10.7109375" style="13" customWidth="1"/>
    <col min="7683" max="7683" width="10.85546875" style="13" customWidth="1"/>
    <col min="7684" max="7684" width="54.42578125" style="13" customWidth="1"/>
    <col min="7685" max="7685" width="12.28515625" style="13" customWidth="1"/>
    <col min="7686" max="7686" width="13.42578125" style="13" customWidth="1"/>
    <col min="7687" max="7936" width="10.85546875" style="13"/>
    <col min="7937" max="7937" width="32.28515625" style="13" customWidth="1"/>
    <col min="7938" max="7938" width="10.7109375" style="13" customWidth="1"/>
    <col min="7939" max="7939" width="10.85546875" style="13" customWidth="1"/>
    <col min="7940" max="7940" width="54.42578125" style="13" customWidth="1"/>
    <col min="7941" max="7941" width="12.28515625" style="13" customWidth="1"/>
    <col min="7942" max="7942" width="13.42578125" style="13" customWidth="1"/>
    <col min="7943" max="8192" width="10.85546875" style="13"/>
    <col min="8193" max="8193" width="32.28515625" style="13" customWidth="1"/>
    <col min="8194" max="8194" width="10.7109375" style="13" customWidth="1"/>
    <col min="8195" max="8195" width="10.85546875" style="13" customWidth="1"/>
    <col min="8196" max="8196" width="54.42578125" style="13" customWidth="1"/>
    <col min="8197" max="8197" width="12.28515625" style="13" customWidth="1"/>
    <col min="8198" max="8198" width="13.42578125" style="13" customWidth="1"/>
    <col min="8199" max="8448" width="10.85546875" style="13"/>
    <col min="8449" max="8449" width="32.28515625" style="13" customWidth="1"/>
    <col min="8450" max="8450" width="10.7109375" style="13" customWidth="1"/>
    <col min="8451" max="8451" width="10.85546875" style="13" customWidth="1"/>
    <col min="8452" max="8452" width="54.42578125" style="13" customWidth="1"/>
    <col min="8453" max="8453" width="12.28515625" style="13" customWidth="1"/>
    <col min="8454" max="8454" width="13.42578125" style="13" customWidth="1"/>
    <col min="8455" max="8704" width="10.85546875" style="13"/>
    <col min="8705" max="8705" width="32.28515625" style="13" customWidth="1"/>
    <col min="8706" max="8706" width="10.7109375" style="13" customWidth="1"/>
    <col min="8707" max="8707" width="10.85546875" style="13" customWidth="1"/>
    <col min="8708" max="8708" width="54.42578125" style="13" customWidth="1"/>
    <col min="8709" max="8709" width="12.28515625" style="13" customWidth="1"/>
    <col min="8710" max="8710" width="13.42578125" style="13" customWidth="1"/>
    <col min="8711" max="8960" width="10.85546875" style="13"/>
    <col min="8961" max="8961" width="32.28515625" style="13" customWidth="1"/>
    <col min="8962" max="8962" width="10.7109375" style="13" customWidth="1"/>
    <col min="8963" max="8963" width="10.85546875" style="13" customWidth="1"/>
    <col min="8964" max="8964" width="54.42578125" style="13" customWidth="1"/>
    <col min="8965" max="8965" width="12.28515625" style="13" customWidth="1"/>
    <col min="8966" max="8966" width="13.42578125" style="13" customWidth="1"/>
    <col min="8967" max="9216" width="10.85546875" style="13"/>
    <col min="9217" max="9217" width="32.28515625" style="13" customWidth="1"/>
    <col min="9218" max="9218" width="10.7109375" style="13" customWidth="1"/>
    <col min="9219" max="9219" width="10.85546875" style="13" customWidth="1"/>
    <col min="9220" max="9220" width="54.42578125" style="13" customWidth="1"/>
    <col min="9221" max="9221" width="12.28515625" style="13" customWidth="1"/>
    <col min="9222" max="9222" width="13.42578125" style="13" customWidth="1"/>
    <col min="9223" max="9472" width="10.85546875" style="13"/>
    <col min="9473" max="9473" width="32.28515625" style="13" customWidth="1"/>
    <col min="9474" max="9474" width="10.7109375" style="13" customWidth="1"/>
    <col min="9475" max="9475" width="10.85546875" style="13" customWidth="1"/>
    <col min="9476" max="9476" width="54.42578125" style="13" customWidth="1"/>
    <col min="9477" max="9477" width="12.28515625" style="13" customWidth="1"/>
    <col min="9478" max="9478" width="13.42578125" style="13" customWidth="1"/>
    <col min="9479" max="9728" width="10.85546875" style="13"/>
    <col min="9729" max="9729" width="32.28515625" style="13" customWidth="1"/>
    <col min="9730" max="9730" width="10.7109375" style="13" customWidth="1"/>
    <col min="9731" max="9731" width="10.85546875" style="13" customWidth="1"/>
    <col min="9732" max="9732" width="54.42578125" style="13" customWidth="1"/>
    <col min="9733" max="9733" width="12.28515625" style="13" customWidth="1"/>
    <col min="9734" max="9734" width="13.42578125" style="13" customWidth="1"/>
    <col min="9735" max="9984" width="10.85546875" style="13"/>
    <col min="9985" max="9985" width="32.28515625" style="13" customWidth="1"/>
    <col min="9986" max="9986" width="10.7109375" style="13" customWidth="1"/>
    <col min="9987" max="9987" width="10.85546875" style="13" customWidth="1"/>
    <col min="9988" max="9988" width="54.42578125" style="13" customWidth="1"/>
    <col min="9989" max="9989" width="12.28515625" style="13" customWidth="1"/>
    <col min="9990" max="9990" width="13.42578125" style="13" customWidth="1"/>
    <col min="9991" max="10240" width="10.85546875" style="13"/>
    <col min="10241" max="10241" width="32.28515625" style="13" customWidth="1"/>
    <col min="10242" max="10242" width="10.7109375" style="13" customWidth="1"/>
    <col min="10243" max="10243" width="10.85546875" style="13" customWidth="1"/>
    <col min="10244" max="10244" width="54.42578125" style="13" customWidth="1"/>
    <col min="10245" max="10245" width="12.28515625" style="13" customWidth="1"/>
    <col min="10246" max="10246" width="13.42578125" style="13" customWidth="1"/>
    <col min="10247" max="10496" width="10.85546875" style="13"/>
    <col min="10497" max="10497" width="32.28515625" style="13" customWidth="1"/>
    <col min="10498" max="10498" width="10.7109375" style="13" customWidth="1"/>
    <col min="10499" max="10499" width="10.85546875" style="13" customWidth="1"/>
    <col min="10500" max="10500" width="54.42578125" style="13" customWidth="1"/>
    <col min="10501" max="10501" width="12.28515625" style="13" customWidth="1"/>
    <col min="10502" max="10502" width="13.42578125" style="13" customWidth="1"/>
    <col min="10503" max="10752" width="10.85546875" style="13"/>
    <col min="10753" max="10753" width="32.28515625" style="13" customWidth="1"/>
    <col min="10754" max="10754" width="10.7109375" style="13" customWidth="1"/>
    <col min="10755" max="10755" width="10.85546875" style="13" customWidth="1"/>
    <col min="10756" max="10756" width="54.42578125" style="13" customWidth="1"/>
    <col min="10757" max="10757" width="12.28515625" style="13" customWidth="1"/>
    <col min="10758" max="10758" width="13.42578125" style="13" customWidth="1"/>
    <col min="10759" max="11008" width="10.85546875" style="13"/>
    <col min="11009" max="11009" width="32.28515625" style="13" customWidth="1"/>
    <col min="11010" max="11010" width="10.7109375" style="13" customWidth="1"/>
    <col min="11011" max="11011" width="10.85546875" style="13" customWidth="1"/>
    <col min="11012" max="11012" width="54.42578125" style="13" customWidth="1"/>
    <col min="11013" max="11013" width="12.28515625" style="13" customWidth="1"/>
    <col min="11014" max="11014" width="13.42578125" style="13" customWidth="1"/>
    <col min="11015" max="11264" width="10.85546875" style="13"/>
    <col min="11265" max="11265" width="32.28515625" style="13" customWidth="1"/>
    <col min="11266" max="11266" width="10.7109375" style="13" customWidth="1"/>
    <col min="11267" max="11267" width="10.85546875" style="13" customWidth="1"/>
    <col min="11268" max="11268" width="54.42578125" style="13" customWidth="1"/>
    <col min="11269" max="11269" width="12.28515625" style="13" customWidth="1"/>
    <col min="11270" max="11270" width="13.42578125" style="13" customWidth="1"/>
    <col min="11271" max="11520" width="10.85546875" style="13"/>
    <col min="11521" max="11521" width="32.28515625" style="13" customWidth="1"/>
    <col min="11522" max="11522" width="10.7109375" style="13" customWidth="1"/>
    <col min="11523" max="11523" width="10.85546875" style="13" customWidth="1"/>
    <col min="11524" max="11524" width="54.42578125" style="13" customWidth="1"/>
    <col min="11525" max="11525" width="12.28515625" style="13" customWidth="1"/>
    <col min="11526" max="11526" width="13.42578125" style="13" customWidth="1"/>
    <col min="11527" max="11776" width="10.85546875" style="13"/>
    <col min="11777" max="11777" width="32.28515625" style="13" customWidth="1"/>
    <col min="11778" max="11778" width="10.7109375" style="13" customWidth="1"/>
    <col min="11779" max="11779" width="10.85546875" style="13" customWidth="1"/>
    <col min="11780" max="11780" width="54.42578125" style="13" customWidth="1"/>
    <col min="11781" max="11781" width="12.28515625" style="13" customWidth="1"/>
    <col min="11782" max="11782" width="13.42578125" style="13" customWidth="1"/>
    <col min="11783" max="12032" width="10.85546875" style="13"/>
    <col min="12033" max="12033" width="32.28515625" style="13" customWidth="1"/>
    <col min="12034" max="12034" width="10.7109375" style="13" customWidth="1"/>
    <col min="12035" max="12035" width="10.85546875" style="13" customWidth="1"/>
    <col min="12036" max="12036" width="54.42578125" style="13" customWidth="1"/>
    <col min="12037" max="12037" width="12.28515625" style="13" customWidth="1"/>
    <col min="12038" max="12038" width="13.42578125" style="13" customWidth="1"/>
    <col min="12039" max="12288" width="10.85546875" style="13"/>
    <col min="12289" max="12289" width="32.28515625" style="13" customWidth="1"/>
    <col min="12290" max="12290" width="10.7109375" style="13" customWidth="1"/>
    <col min="12291" max="12291" width="10.85546875" style="13" customWidth="1"/>
    <col min="12292" max="12292" width="54.42578125" style="13" customWidth="1"/>
    <col min="12293" max="12293" width="12.28515625" style="13" customWidth="1"/>
    <col min="12294" max="12294" width="13.42578125" style="13" customWidth="1"/>
    <col min="12295" max="12544" width="10.85546875" style="13"/>
    <col min="12545" max="12545" width="32.28515625" style="13" customWidth="1"/>
    <col min="12546" max="12546" width="10.7109375" style="13" customWidth="1"/>
    <col min="12547" max="12547" width="10.85546875" style="13" customWidth="1"/>
    <col min="12548" max="12548" width="54.42578125" style="13" customWidth="1"/>
    <col min="12549" max="12549" width="12.28515625" style="13" customWidth="1"/>
    <col min="12550" max="12550" width="13.42578125" style="13" customWidth="1"/>
    <col min="12551" max="12800" width="10.85546875" style="13"/>
    <col min="12801" max="12801" width="32.28515625" style="13" customWidth="1"/>
    <col min="12802" max="12802" width="10.7109375" style="13" customWidth="1"/>
    <col min="12803" max="12803" width="10.85546875" style="13" customWidth="1"/>
    <col min="12804" max="12804" width="54.42578125" style="13" customWidth="1"/>
    <col min="12805" max="12805" width="12.28515625" style="13" customWidth="1"/>
    <col min="12806" max="12806" width="13.42578125" style="13" customWidth="1"/>
    <col min="12807" max="13056" width="10.85546875" style="13"/>
    <col min="13057" max="13057" width="32.28515625" style="13" customWidth="1"/>
    <col min="13058" max="13058" width="10.7109375" style="13" customWidth="1"/>
    <col min="13059" max="13059" width="10.85546875" style="13" customWidth="1"/>
    <col min="13060" max="13060" width="54.42578125" style="13" customWidth="1"/>
    <col min="13061" max="13061" width="12.28515625" style="13" customWidth="1"/>
    <col min="13062" max="13062" width="13.42578125" style="13" customWidth="1"/>
    <col min="13063" max="13312" width="10.85546875" style="13"/>
    <col min="13313" max="13313" width="32.28515625" style="13" customWidth="1"/>
    <col min="13314" max="13314" width="10.7109375" style="13" customWidth="1"/>
    <col min="13315" max="13315" width="10.85546875" style="13" customWidth="1"/>
    <col min="13316" max="13316" width="54.42578125" style="13" customWidth="1"/>
    <col min="13317" max="13317" width="12.28515625" style="13" customWidth="1"/>
    <col min="13318" max="13318" width="13.42578125" style="13" customWidth="1"/>
    <col min="13319" max="13568" width="10.85546875" style="13"/>
    <col min="13569" max="13569" width="32.28515625" style="13" customWidth="1"/>
    <col min="13570" max="13570" width="10.7109375" style="13" customWidth="1"/>
    <col min="13571" max="13571" width="10.85546875" style="13" customWidth="1"/>
    <col min="13572" max="13572" width="54.42578125" style="13" customWidth="1"/>
    <col min="13573" max="13573" width="12.28515625" style="13" customWidth="1"/>
    <col min="13574" max="13574" width="13.42578125" style="13" customWidth="1"/>
    <col min="13575" max="13824" width="10.85546875" style="13"/>
    <col min="13825" max="13825" width="32.28515625" style="13" customWidth="1"/>
    <col min="13826" max="13826" width="10.7109375" style="13" customWidth="1"/>
    <col min="13827" max="13827" width="10.85546875" style="13" customWidth="1"/>
    <col min="13828" max="13828" width="54.42578125" style="13" customWidth="1"/>
    <col min="13829" max="13829" width="12.28515625" style="13" customWidth="1"/>
    <col min="13830" max="13830" width="13.42578125" style="13" customWidth="1"/>
    <col min="13831" max="14080" width="10.85546875" style="13"/>
    <col min="14081" max="14081" width="32.28515625" style="13" customWidth="1"/>
    <col min="14082" max="14082" width="10.7109375" style="13" customWidth="1"/>
    <col min="14083" max="14083" width="10.85546875" style="13" customWidth="1"/>
    <col min="14084" max="14084" width="54.42578125" style="13" customWidth="1"/>
    <col min="14085" max="14085" width="12.28515625" style="13" customWidth="1"/>
    <col min="14086" max="14086" width="13.42578125" style="13" customWidth="1"/>
    <col min="14087" max="14336" width="10.85546875" style="13"/>
    <col min="14337" max="14337" width="32.28515625" style="13" customWidth="1"/>
    <col min="14338" max="14338" width="10.7109375" style="13" customWidth="1"/>
    <col min="14339" max="14339" width="10.85546875" style="13" customWidth="1"/>
    <col min="14340" max="14340" width="54.42578125" style="13" customWidth="1"/>
    <col min="14341" max="14341" width="12.28515625" style="13" customWidth="1"/>
    <col min="14342" max="14342" width="13.42578125" style="13" customWidth="1"/>
    <col min="14343" max="14592" width="10.85546875" style="13"/>
    <col min="14593" max="14593" width="32.28515625" style="13" customWidth="1"/>
    <col min="14594" max="14594" width="10.7109375" style="13" customWidth="1"/>
    <col min="14595" max="14595" width="10.85546875" style="13" customWidth="1"/>
    <col min="14596" max="14596" width="54.42578125" style="13" customWidth="1"/>
    <col min="14597" max="14597" width="12.28515625" style="13" customWidth="1"/>
    <col min="14598" max="14598" width="13.42578125" style="13" customWidth="1"/>
    <col min="14599" max="14848" width="10.85546875" style="13"/>
    <col min="14849" max="14849" width="32.28515625" style="13" customWidth="1"/>
    <col min="14850" max="14850" width="10.7109375" style="13" customWidth="1"/>
    <col min="14851" max="14851" width="10.85546875" style="13" customWidth="1"/>
    <col min="14852" max="14852" width="54.42578125" style="13" customWidth="1"/>
    <col min="14853" max="14853" width="12.28515625" style="13" customWidth="1"/>
    <col min="14854" max="14854" width="13.42578125" style="13" customWidth="1"/>
    <col min="14855" max="15104" width="10.85546875" style="13"/>
    <col min="15105" max="15105" width="32.28515625" style="13" customWidth="1"/>
    <col min="15106" max="15106" width="10.7109375" style="13" customWidth="1"/>
    <col min="15107" max="15107" width="10.85546875" style="13" customWidth="1"/>
    <col min="15108" max="15108" width="54.42578125" style="13" customWidth="1"/>
    <col min="15109" max="15109" width="12.28515625" style="13" customWidth="1"/>
    <col min="15110" max="15110" width="13.42578125" style="13" customWidth="1"/>
    <col min="15111" max="15360" width="10.85546875" style="13"/>
    <col min="15361" max="15361" width="32.28515625" style="13" customWidth="1"/>
    <col min="15362" max="15362" width="10.7109375" style="13" customWidth="1"/>
    <col min="15363" max="15363" width="10.85546875" style="13" customWidth="1"/>
    <col min="15364" max="15364" width="54.42578125" style="13" customWidth="1"/>
    <col min="15365" max="15365" width="12.28515625" style="13" customWidth="1"/>
    <col min="15366" max="15366" width="13.42578125" style="13" customWidth="1"/>
    <col min="15367" max="15616" width="10.85546875" style="13"/>
    <col min="15617" max="15617" width="32.28515625" style="13" customWidth="1"/>
    <col min="15618" max="15618" width="10.7109375" style="13" customWidth="1"/>
    <col min="15619" max="15619" width="10.85546875" style="13" customWidth="1"/>
    <col min="15620" max="15620" width="54.42578125" style="13" customWidth="1"/>
    <col min="15621" max="15621" width="12.28515625" style="13" customWidth="1"/>
    <col min="15622" max="15622" width="13.42578125" style="13" customWidth="1"/>
    <col min="15623" max="15872" width="10.85546875" style="13"/>
    <col min="15873" max="15873" width="32.28515625" style="13" customWidth="1"/>
    <col min="15874" max="15874" width="10.7109375" style="13" customWidth="1"/>
    <col min="15875" max="15875" width="10.85546875" style="13" customWidth="1"/>
    <col min="15876" max="15876" width="54.42578125" style="13" customWidth="1"/>
    <col min="15877" max="15877" width="12.28515625" style="13" customWidth="1"/>
    <col min="15878" max="15878" width="13.42578125" style="13" customWidth="1"/>
    <col min="15879" max="16128" width="10.85546875" style="13"/>
    <col min="16129" max="16129" width="32.28515625" style="13" customWidth="1"/>
    <col min="16130" max="16130" width="10.7109375" style="13" customWidth="1"/>
    <col min="16131" max="16131" width="10.85546875" style="13" customWidth="1"/>
    <col min="16132" max="16132" width="54.42578125" style="13" customWidth="1"/>
    <col min="16133" max="16133" width="12.28515625" style="13" customWidth="1"/>
    <col min="16134" max="16134" width="13.42578125" style="13" customWidth="1"/>
    <col min="16135" max="16384" width="10.85546875" style="13"/>
  </cols>
  <sheetData>
    <row r="1" spans="1:6" s="3" customFormat="1" ht="28.5" customHeight="1" x14ac:dyDescent="0.35">
      <c r="A1" s="97" t="s">
        <v>0</v>
      </c>
      <c r="B1" s="1"/>
      <c r="C1" s="1"/>
      <c r="D1" s="2"/>
      <c r="E1" s="1"/>
      <c r="F1" s="1"/>
    </row>
    <row r="2" spans="1:6" s="3" customFormat="1" ht="15" customHeight="1" x14ac:dyDescent="0.2">
      <c r="A2" s="4">
        <v>2015</v>
      </c>
      <c r="B2" s="1"/>
      <c r="C2" s="1"/>
      <c r="D2" s="2"/>
      <c r="E2" s="1"/>
      <c r="F2" s="1"/>
    </row>
    <row r="3" spans="1:6" s="3" customFormat="1" ht="15" customHeight="1" x14ac:dyDescent="0.2">
      <c r="A3" s="4" t="s">
        <v>1078</v>
      </c>
      <c r="B3" s="1"/>
      <c r="C3" s="1"/>
      <c r="D3" s="2"/>
      <c r="E3" s="1"/>
      <c r="F3" s="1"/>
    </row>
    <row r="4" spans="1:6" s="3" customFormat="1" ht="15" customHeight="1" x14ac:dyDescent="0.2">
      <c r="A4" s="4" t="s">
        <v>1077</v>
      </c>
      <c r="B4" s="1"/>
      <c r="C4" s="1"/>
      <c r="D4" s="2"/>
      <c r="E4" s="1"/>
      <c r="F4" s="1"/>
    </row>
    <row r="5" spans="1:6" s="3" customFormat="1" ht="15" customHeight="1" x14ac:dyDescent="0.2">
      <c r="A5" s="4"/>
      <c r="B5" s="1"/>
      <c r="C5" s="1"/>
      <c r="D5" s="2"/>
      <c r="E5" s="1"/>
      <c r="F5" s="1"/>
    </row>
    <row r="6" spans="1:6" s="3" customFormat="1" ht="42.75" customHeight="1" x14ac:dyDescent="0.2">
      <c r="A6" s="179" t="s">
        <v>1</v>
      </c>
      <c r="B6" s="180" t="s">
        <v>2</v>
      </c>
      <c r="C6" s="181" t="s">
        <v>3</v>
      </c>
      <c r="D6" s="182" t="s">
        <v>524</v>
      </c>
      <c r="E6" s="180" t="s">
        <v>1014</v>
      </c>
      <c r="F6" s="183" t="s">
        <v>1015</v>
      </c>
    </row>
    <row r="8" spans="1:6" s="8" customFormat="1" ht="15" customHeight="1" x14ac:dyDescent="0.2">
      <c r="A8" s="6" t="s">
        <v>533</v>
      </c>
      <c r="B8" s="7">
        <v>120147</v>
      </c>
      <c r="C8" s="7">
        <v>557169</v>
      </c>
      <c r="E8" s="9"/>
      <c r="F8" s="9">
        <v>27438</v>
      </c>
    </row>
    <row r="9" spans="1:6" s="8" customFormat="1" ht="15" customHeight="1" x14ac:dyDescent="0.2">
      <c r="A9" s="2"/>
      <c r="B9" s="9"/>
      <c r="C9" s="9"/>
      <c r="D9" s="10" t="s">
        <v>4</v>
      </c>
      <c r="E9" s="7">
        <v>21555</v>
      </c>
      <c r="F9" s="9"/>
    </row>
    <row r="10" spans="1:6" s="8" customFormat="1" ht="15" customHeight="1" x14ac:dyDescent="0.2">
      <c r="A10" s="2"/>
      <c r="B10" s="9"/>
      <c r="C10" s="9"/>
      <c r="D10" s="10" t="s">
        <v>5</v>
      </c>
      <c r="E10" s="7">
        <v>5164</v>
      </c>
      <c r="F10" s="9"/>
    </row>
    <row r="11" spans="1:6" s="8" customFormat="1" ht="30" customHeight="1" x14ac:dyDescent="0.2">
      <c r="A11" s="2"/>
      <c r="B11" s="9"/>
      <c r="C11" s="9"/>
      <c r="D11" s="10" t="s">
        <v>6</v>
      </c>
      <c r="E11" s="7">
        <v>719</v>
      </c>
      <c r="F11" s="9"/>
    </row>
    <row r="12" spans="1:6" s="8" customFormat="1" ht="15" customHeight="1" x14ac:dyDescent="0.2">
      <c r="A12" s="2"/>
      <c r="B12" s="9"/>
      <c r="C12" s="9"/>
      <c r="E12" s="7"/>
      <c r="F12" s="7"/>
    </row>
    <row r="13" spans="1:6" s="8" customFormat="1" ht="15" customHeight="1" x14ac:dyDescent="0.2">
      <c r="A13" s="6" t="s">
        <v>534</v>
      </c>
      <c r="B13" s="7">
        <v>31895</v>
      </c>
      <c r="C13" s="7">
        <v>346997</v>
      </c>
      <c r="E13" s="9"/>
      <c r="F13" s="9">
        <v>2389</v>
      </c>
    </row>
    <row r="14" spans="1:6" s="8" customFormat="1" ht="15" customHeight="1" x14ac:dyDescent="0.2">
      <c r="A14" s="2"/>
      <c r="B14" s="9"/>
      <c r="C14" s="9"/>
      <c r="D14" s="10" t="s">
        <v>7</v>
      </c>
      <c r="E14" s="7">
        <v>1283</v>
      </c>
      <c r="F14" s="9"/>
    </row>
    <row r="15" spans="1:6" s="8" customFormat="1" ht="30" customHeight="1" x14ac:dyDescent="0.2">
      <c r="A15" s="2"/>
      <c r="B15" s="9"/>
      <c r="C15" s="9"/>
      <c r="D15" s="10" t="s">
        <v>8</v>
      </c>
      <c r="E15" s="7">
        <v>648</v>
      </c>
      <c r="F15" s="9"/>
    </row>
    <row r="16" spans="1:6" s="8" customFormat="1" ht="15" customHeight="1" x14ac:dyDescent="0.2">
      <c r="A16" s="2"/>
      <c r="B16" s="9"/>
      <c r="C16" s="9"/>
      <c r="D16" s="4" t="s">
        <v>9</v>
      </c>
      <c r="E16" s="7">
        <v>458</v>
      </c>
      <c r="F16" s="9"/>
    </row>
    <row r="17" spans="1:6" s="8" customFormat="1" ht="15" customHeight="1" x14ac:dyDescent="0.2">
      <c r="A17" s="2"/>
      <c r="B17" s="9"/>
      <c r="C17" s="9"/>
      <c r="E17" s="7"/>
      <c r="F17" s="7"/>
    </row>
    <row r="18" spans="1:6" s="8" customFormat="1" ht="15" customHeight="1" x14ac:dyDescent="0.2">
      <c r="A18" s="6" t="s">
        <v>10</v>
      </c>
      <c r="B18" s="7">
        <v>1090997</v>
      </c>
      <c r="C18" s="7">
        <v>301010</v>
      </c>
      <c r="E18" s="9"/>
      <c r="F18" s="9">
        <v>914121</v>
      </c>
    </row>
    <row r="19" spans="1:6" s="8" customFormat="1" ht="15" customHeight="1" x14ac:dyDescent="0.2">
      <c r="A19" s="2"/>
      <c r="B19" s="9"/>
      <c r="C19" s="9"/>
      <c r="D19" s="10" t="s">
        <v>1016</v>
      </c>
      <c r="E19" s="7">
        <v>464318</v>
      </c>
      <c r="F19" s="9"/>
    </row>
    <row r="20" spans="1:6" s="8" customFormat="1" ht="15" customHeight="1" x14ac:dyDescent="0.2">
      <c r="A20" s="2"/>
      <c r="B20" s="9"/>
      <c r="C20" s="9"/>
      <c r="D20" s="10" t="s">
        <v>11</v>
      </c>
      <c r="E20" s="9">
        <v>245653</v>
      </c>
      <c r="F20" s="9"/>
    </row>
    <row r="21" spans="1:6" s="8" customFormat="1" ht="15" customHeight="1" x14ac:dyDescent="0.2">
      <c r="A21" s="2"/>
      <c r="B21" s="9"/>
      <c r="C21" s="9"/>
      <c r="D21" s="10" t="s">
        <v>1017</v>
      </c>
      <c r="E21" s="7">
        <v>192192</v>
      </c>
      <c r="F21" s="9"/>
    </row>
    <row r="22" spans="1:6" s="8" customFormat="1" ht="15" customHeight="1" x14ac:dyDescent="0.2">
      <c r="A22" s="2"/>
      <c r="B22" s="9"/>
      <c r="C22" s="9"/>
      <c r="D22" s="8" t="s">
        <v>12</v>
      </c>
      <c r="E22" s="7">
        <v>11437</v>
      </c>
      <c r="F22" s="7"/>
    </row>
    <row r="23" spans="1:6" s="8" customFormat="1" ht="15" customHeight="1" x14ac:dyDescent="0.2">
      <c r="A23" s="6"/>
      <c r="B23" s="7"/>
      <c r="C23" s="7"/>
      <c r="D23" s="8" t="s">
        <v>1018</v>
      </c>
      <c r="E23" s="9">
        <v>521</v>
      </c>
      <c r="F23" s="9"/>
    </row>
    <row r="24" spans="1:6" s="8" customFormat="1" ht="15" customHeight="1" x14ac:dyDescent="0.2">
      <c r="A24" s="2"/>
      <c r="B24" s="9"/>
      <c r="C24" s="9"/>
      <c r="D24" s="10"/>
      <c r="E24" s="7"/>
      <c r="F24" s="9"/>
    </row>
    <row r="25" spans="1:6" s="8" customFormat="1" ht="15" customHeight="1" x14ac:dyDescent="0.2">
      <c r="A25" s="2" t="s">
        <v>13</v>
      </c>
      <c r="B25" s="9">
        <v>61364</v>
      </c>
      <c r="C25" s="9">
        <v>383204</v>
      </c>
      <c r="E25" s="7"/>
      <c r="F25" s="7">
        <v>4714</v>
      </c>
    </row>
    <row r="26" spans="1:6" s="8" customFormat="1" ht="15" customHeight="1" x14ac:dyDescent="0.2">
      <c r="A26" s="6"/>
      <c r="B26" s="7"/>
      <c r="C26" s="7"/>
      <c r="D26" s="8" t="s">
        <v>872</v>
      </c>
      <c r="E26" s="9">
        <v>4714</v>
      </c>
      <c r="F26" s="9"/>
    </row>
    <row r="27" spans="1:6" s="8" customFormat="1" ht="15" customHeight="1" x14ac:dyDescent="0.2">
      <c r="A27" s="2"/>
      <c r="B27" s="9"/>
      <c r="C27" s="9"/>
      <c r="D27" s="10"/>
      <c r="E27" s="7"/>
      <c r="F27" s="9"/>
    </row>
    <row r="28" spans="1:6" s="8" customFormat="1" ht="15" customHeight="1" x14ac:dyDescent="0.2">
      <c r="A28" s="2" t="s">
        <v>535</v>
      </c>
      <c r="B28" s="9">
        <v>16623</v>
      </c>
      <c r="C28" s="9">
        <v>226908</v>
      </c>
      <c r="D28" s="10"/>
      <c r="E28" s="7"/>
      <c r="F28" s="9">
        <v>1786</v>
      </c>
    </row>
    <row r="29" spans="1:6" s="8" customFormat="1" ht="30" customHeight="1" x14ac:dyDescent="0.2">
      <c r="A29" s="2"/>
      <c r="B29" s="9"/>
      <c r="C29" s="9"/>
      <c r="D29" s="10" t="s">
        <v>16</v>
      </c>
      <c r="E29" s="7">
        <v>951</v>
      </c>
      <c r="F29" s="9"/>
    </row>
    <row r="30" spans="1:6" s="8" customFormat="1" ht="15" customHeight="1" x14ac:dyDescent="0.2">
      <c r="A30" s="2"/>
      <c r="B30" s="9"/>
      <c r="C30" s="9"/>
      <c r="D30" s="8" t="s">
        <v>1019</v>
      </c>
      <c r="E30" s="7">
        <v>700</v>
      </c>
      <c r="F30" s="7"/>
    </row>
    <row r="31" spans="1:6" s="8" customFormat="1" ht="15" customHeight="1" x14ac:dyDescent="0.2">
      <c r="A31" s="6"/>
      <c r="B31" s="7"/>
      <c r="C31" s="7"/>
      <c r="D31" s="8" t="s">
        <v>17</v>
      </c>
      <c r="E31" s="9">
        <v>135</v>
      </c>
      <c r="F31" s="9"/>
    </row>
    <row r="32" spans="1:6" s="8" customFormat="1" ht="30" customHeight="1" x14ac:dyDescent="0.2">
      <c r="A32" s="2"/>
      <c r="B32" s="9"/>
      <c r="C32" s="9"/>
      <c r="D32" s="10"/>
      <c r="E32" s="7"/>
      <c r="F32" s="9"/>
    </row>
    <row r="33" spans="1:6" s="8" customFormat="1" ht="15" customHeight="1" x14ac:dyDescent="0.2">
      <c r="A33" s="2" t="s">
        <v>536</v>
      </c>
      <c r="B33" s="9">
        <v>85217</v>
      </c>
      <c r="C33" s="9">
        <v>456002</v>
      </c>
      <c r="D33" s="10"/>
      <c r="E33" s="7"/>
      <c r="F33" s="9">
        <v>4990</v>
      </c>
    </row>
    <row r="34" spans="1:6" s="8" customFormat="1" ht="15" customHeight="1" x14ac:dyDescent="0.2">
      <c r="A34" s="2"/>
      <c r="B34" s="9"/>
      <c r="C34" s="9"/>
      <c r="D34" s="10" t="s">
        <v>18</v>
      </c>
      <c r="E34" s="7">
        <v>4805</v>
      </c>
      <c r="F34" s="9"/>
    </row>
    <row r="35" spans="1:6" s="8" customFormat="1" ht="15" customHeight="1" x14ac:dyDescent="0.2">
      <c r="A35" s="2"/>
      <c r="B35" s="9"/>
      <c r="C35" s="9"/>
      <c r="D35" s="8" t="s">
        <v>19</v>
      </c>
      <c r="E35" s="7">
        <v>164</v>
      </c>
      <c r="F35" s="7"/>
    </row>
    <row r="36" spans="1:6" s="8" customFormat="1" ht="15" customHeight="1" x14ac:dyDescent="0.2">
      <c r="A36" s="6"/>
      <c r="B36" s="7"/>
      <c r="C36" s="7"/>
      <c r="D36" s="8" t="s">
        <v>20</v>
      </c>
      <c r="E36" s="9">
        <v>21</v>
      </c>
      <c r="F36" s="9"/>
    </row>
    <row r="37" spans="1:6" s="8" customFormat="1" ht="15" customHeight="1" x14ac:dyDescent="0.2">
      <c r="A37" s="2"/>
      <c r="B37" s="9"/>
      <c r="C37" s="9"/>
      <c r="D37" s="10"/>
      <c r="E37" s="7"/>
      <c r="F37" s="9"/>
    </row>
    <row r="38" spans="1:6" s="8" customFormat="1" ht="15" customHeight="1" x14ac:dyDescent="0.2">
      <c r="A38" s="2" t="s">
        <v>537</v>
      </c>
      <c r="B38" s="9">
        <v>99030</v>
      </c>
      <c r="C38" s="9">
        <v>353108</v>
      </c>
      <c r="E38" s="7"/>
      <c r="F38" s="7">
        <v>10436</v>
      </c>
    </row>
    <row r="39" spans="1:6" s="8" customFormat="1" ht="15" customHeight="1" x14ac:dyDescent="0.2">
      <c r="A39" s="6"/>
      <c r="B39" s="7"/>
      <c r="C39" s="7"/>
      <c r="D39" s="8" t="s">
        <v>21</v>
      </c>
      <c r="E39" s="9">
        <v>10436</v>
      </c>
      <c r="F39" s="9"/>
    </row>
    <row r="40" spans="1:6" s="8" customFormat="1" ht="15" customHeight="1" x14ac:dyDescent="0.2">
      <c r="A40" s="2"/>
      <c r="B40" s="9"/>
      <c r="C40" s="9"/>
      <c r="D40" s="10"/>
      <c r="E40" s="7"/>
      <c r="F40" s="9"/>
    </row>
    <row r="41" spans="1:6" s="8" customFormat="1" ht="15" customHeight="1" x14ac:dyDescent="0.2">
      <c r="A41" s="2" t="s">
        <v>22</v>
      </c>
      <c r="B41" s="9">
        <v>190653</v>
      </c>
      <c r="C41" s="9">
        <v>912791</v>
      </c>
      <c r="D41" s="10"/>
      <c r="E41" s="7"/>
      <c r="F41" s="9">
        <v>27248</v>
      </c>
    </row>
    <row r="42" spans="1:6" s="8" customFormat="1" ht="15" customHeight="1" x14ac:dyDescent="0.2">
      <c r="A42" s="2"/>
      <c r="B42" s="9"/>
      <c r="C42" s="9"/>
      <c r="D42" s="10" t="s">
        <v>23</v>
      </c>
      <c r="E42" s="7">
        <v>19391</v>
      </c>
      <c r="F42" s="9"/>
    </row>
    <row r="43" spans="1:6" s="8" customFormat="1" ht="15" customHeight="1" x14ac:dyDescent="0.2">
      <c r="A43" s="2"/>
      <c r="B43" s="9"/>
      <c r="C43" s="9"/>
      <c r="D43" s="10" t="s">
        <v>24</v>
      </c>
      <c r="E43" s="7">
        <v>7105</v>
      </c>
      <c r="F43" s="9"/>
    </row>
    <row r="44" spans="1:6" s="8" customFormat="1" ht="15" customHeight="1" x14ac:dyDescent="0.2">
      <c r="A44" s="2"/>
      <c r="B44" s="9"/>
      <c r="C44" s="9"/>
      <c r="D44" s="8" t="s">
        <v>25</v>
      </c>
      <c r="E44" s="7">
        <v>732</v>
      </c>
      <c r="F44" s="7"/>
    </row>
    <row r="45" spans="1:6" s="8" customFormat="1" ht="15" customHeight="1" x14ac:dyDescent="0.2">
      <c r="A45" s="6"/>
      <c r="B45" s="7"/>
      <c r="C45" s="7"/>
      <c r="D45" s="8" t="s">
        <v>26</v>
      </c>
      <c r="E45" s="9">
        <v>20</v>
      </c>
      <c r="F45" s="9"/>
    </row>
    <row r="46" spans="1:6" s="8" customFormat="1" ht="15" customHeight="1" x14ac:dyDescent="0.2">
      <c r="A46" s="2"/>
      <c r="B46" s="9"/>
      <c r="C46" s="9"/>
      <c r="D46" s="10"/>
      <c r="E46" s="7"/>
      <c r="F46" s="9"/>
    </row>
    <row r="47" spans="1:6" s="8" customFormat="1" ht="30" customHeight="1" x14ac:dyDescent="0.2">
      <c r="A47" s="2" t="s">
        <v>538</v>
      </c>
      <c r="B47" s="9">
        <v>90985</v>
      </c>
      <c r="C47" s="9">
        <v>368759</v>
      </c>
      <c r="D47" s="10"/>
      <c r="E47" s="7"/>
      <c r="F47" s="9">
        <v>5362</v>
      </c>
    </row>
    <row r="48" spans="1:6" s="8" customFormat="1" ht="30" customHeight="1" x14ac:dyDescent="0.2">
      <c r="A48" s="2"/>
      <c r="B48" s="9"/>
      <c r="C48" s="9"/>
      <c r="D48" s="10" t="s">
        <v>663</v>
      </c>
      <c r="E48" s="7">
        <v>4999</v>
      </c>
      <c r="F48" s="9"/>
    </row>
    <row r="49" spans="1:6" s="8" customFormat="1" ht="15" customHeight="1" x14ac:dyDescent="0.2">
      <c r="A49" s="2"/>
      <c r="B49" s="9"/>
      <c r="C49" s="9"/>
      <c r="D49" s="8" t="s">
        <v>28</v>
      </c>
      <c r="E49" s="7">
        <v>185</v>
      </c>
      <c r="F49" s="7"/>
    </row>
    <row r="50" spans="1:6" s="8" customFormat="1" ht="15" customHeight="1" x14ac:dyDescent="0.2">
      <c r="A50" s="6"/>
      <c r="B50" s="7"/>
      <c r="C50" s="7"/>
      <c r="D50" s="8" t="s">
        <v>29</v>
      </c>
      <c r="E50" s="9">
        <v>178</v>
      </c>
      <c r="F50" s="9"/>
    </row>
    <row r="51" spans="1:6" s="8" customFormat="1" ht="15" customHeight="1" x14ac:dyDescent="0.2">
      <c r="A51" s="2"/>
      <c r="B51" s="9"/>
      <c r="C51" s="9"/>
      <c r="D51" s="10"/>
      <c r="E51" s="7"/>
      <c r="F51" s="9"/>
    </row>
    <row r="52" spans="1:6" s="8" customFormat="1" ht="15" customHeight="1" x14ac:dyDescent="0.2">
      <c r="A52" s="2" t="s">
        <v>539</v>
      </c>
      <c r="B52" s="9">
        <v>51804</v>
      </c>
      <c r="C52" s="9">
        <v>622793</v>
      </c>
      <c r="D52" s="10"/>
      <c r="E52" s="7"/>
      <c r="F52" s="9">
        <v>4905</v>
      </c>
    </row>
    <row r="53" spans="1:6" s="8" customFormat="1" ht="15" customHeight="1" x14ac:dyDescent="0.2">
      <c r="A53" s="2"/>
      <c r="B53" s="9"/>
      <c r="C53" s="9"/>
      <c r="D53" s="8" t="s">
        <v>30</v>
      </c>
      <c r="E53" s="7">
        <v>4862</v>
      </c>
      <c r="F53" s="7"/>
    </row>
    <row r="54" spans="1:6" s="8" customFormat="1" ht="15" customHeight="1" x14ac:dyDescent="0.2">
      <c r="A54" s="6"/>
      <c r="B54" s="7"/>
      <c r="C54" s="7"/>
      <c r="D54" s="8" t="s">
        <v>31</v>
      </c>
      <c r="E54" s="9">
        <v>43</v>
      </c>
      <c r="F54" s="9"/>
    </row>
    <row r="55" spans="1:6" s="8" customFormat="1" ht="30" customHeight="1" x14ac:dyDescent="0.2">
      <c r="A55" s="2"/>
      <c r="B55" s="9"/>
      <c r="C55" s="9"/>
      <c r="D55" s="10"/>
      <c r="E55" s="7"/>
      <c r="F55" s="9"/>
    </row>
    <row r="56" spans="1:6" s="8" customFormat="1" ht="15" customHeight="1" x14ac:dyDescent="0.2">
      <c r="A56" s="2" t="s">
        <v>540</v>
      </c>
      <c r="B56" s="9">
        <v>49246</v>
      </c>
      <c r="C56" s="9">
        <v>228895</v>
      </c>
      <c r="E56" s="7"/>
      <c r="F56" s="7">
        <v>1252</v>
      </c>
    </row>
    <row r="57" spans="1:6" s="8" customFormat="1" ht="15" customHeight="1" x14ac:dyDescent="0.2">
      <c r="A57" s="6"/>
      <c r="B57" s="7"/>
      <c r="C57" s="7"/>
      <c r="D57" s="8" t="s">
        <v>1020</v>
      </c>
      <c r="E57" s="9">
        <v>1252</v>
      </c>
      <c r="F57" s="9"/>
    </row>
    <row r="58" spans="1:6" s="8" customFormat="1" ht="15" customHeight="1" x14ac:dyDescent="0.2">
      <c r="A58" s="2"/>
      <c r="B58" s="9"/>
      <c r="C58" s="9"/>
      <c r="D58" s="10"/>
      <c r="E58" s="7"/>
      <c r="F58" s="9"/>
    </row>
    <row r="59" spans="1:6" s="8" customFormat="1" ht="15" customHeight="1" x14ac:dyDescent="0.2">
      <c r="A59" s="2" t="s">
        <v>32</v>
      </c>
      <c r="B59" s="9">
        <v>50793</v>
      </c>
      <c r="C59" s="9">
        <v>216282</v>
      </c>
      <c r="E59" s="7"/>
      <c r="F59" s="7">
        <v>4190.93</v>
      </c>
    </row>
    <row r="60" spans="1:6" s="8" customFormat="1" ht="15" customHeight="1" x14ac:dyDescent="0.2">
      <c r="A60" s="6"/>
      <c r="B60" s="7"/>
      <c r="C60" s="7"/>
      <c r="D60" s="8" t="s">
        <v>527</v>
      </c>
      <c r="E60" s="9">
        <v>3773</v>
      </c>
      <c r="F60" s="9"/>
    </row>
    <row r="61" spans="1:6" s="8" customFormat="1" ht="30" customHeight="1" x14ac:dyDescent="0.2">
      <c r="A61" s="2"/>
      <c r="B61" s="9"/>
      <c r="C61" s="9"/>
      <c r="D61" s="10" t="s">
        <v>1021</v>
      </c>
      <c r="E61" s="7">
        <v>317.11</v>
      </c>
      <c r="F61" s="9"/>
    </row>
    <row r="62" spans="1:6" s="8" customFormat="1" ht="15" customHeight="1" x14ac:dyDescent="0.2">
      <c r="A62" s="2"/>
      <c r="B62" s="9"/>
      <c r="C62" s="9"/>
      <c r="D62" s="10" t="s">
        <v>1022</v>
      </c>
      <c r="E62" s="7">
        <v>100.82</v>
      </c>
      <c r="F62" s="9"/>
    </row>
    <row r="63" spans="1:6" s="8" customFormat="1" ht="15" customHeight="1" x14ac:dyDescent="0.2">
      <c r="A63" s="2"/>
      <c r="B63" s="9"/>
      <c r="C63" s="9"/>
      <c r="D63" s="10"/>
      <c r="E63" s="7"/>
      <c r="F63" s="9"/>
    </row>
    <row r="64" spans="1:6" s="8" customFormat="1" ht="15" customHeight="1" x14ac:dyDescent="0.2">
      <c r="A64" s="2" t="s">
        <v>541</v>
      </c>
      <c r="B64" s="9">
        <v>30897</v>
      </c>
      <c r="C64" s="9">
        <v>655884</v>
      </c>
      <c r="D64" s="10"/>
      <c r="E64" s="7"/>
      <c r="F64" s="9">
        <v>4956</v>
      </c>
    </row>
    <row r="65" spans="1:6" s="8" customFormat="1" ht="15" customHeight="1" x14ac:dyDescent="0.2">
      <c r="A65" s="2"/>
      <c r="B65" s="9"/>
      <c r="C65" s="9"/>
      <c r="D65" s="10" t="s">
        <v>33</v>
      </c>
      <c r="E65" s="7">
        <v>2807</v>
      </c>
      <c r="F65" s="9"/>
    </row>
    <row r="66" spans="1:6" s="8" customFormat="1" ht="15" customHeight="1" x14ac:dyDescent="0.2">
      <c r="A66" s="2"/>
      <c r="B66" s="9"/>
      <c r="C66" s="9"/>
      <c r="D66" s="8" t="s">
        <v>34</v>
      </c>
      <c r="E66" s="7">
        <v>1967</v>
      </c>
      <c r="F66" s="7"/>
    </row>
    <row r="67" spans="1:6" s="8" customFormat="1" ht="15" customHeight="1" x14ac:dyDescent="0.2">
      <c r="A67" s="6"/>
      <c r="B67" s="7"/>
      <c r="C67" s="7"/>
      <c r="D67" s="8" t="s">
        <v>35</v>
      </c>
      <c r="E67" s="9">
        <v>114</v>
      </c>
      <c r="F67" s="9"/>
    </row>
    <row r="68" spans="1:6" s="8" customFormat="1" ht="15" customHeight="1" x14ac:dyDescent="0.2">
      <c r="A68" s="2"/>
      <c r="B68" s="9"/>
      <c r="C68" s="9"/>
      <c r="D68" s="10" t="s">
        <v>36</v>
      </c>
      <c r="E68" s="7">
        <v>35</v>
      </c>
      <c r="F68" s="9"/>
    </row>
    <row r="69" spans="1:6" s="8" customFormat="1" ht="30" customHeight="1" x14ac:dyDescent="0.2">
      <c r="A69" s="2"/>
      <c r="B69" s="9"/>
      <c r="C69" s="9"/>
      <c r="D69" s="10" t="s">
        <v>37</v>
      </c>
      <c r="E69" s="7">
        <v>33</v>
      </c>
      <c r="F69" s="9"/>
    </row>
    <row r="70" spans="1:6" s="8" customFormat="1" ht="15" customHeight="1" x14ac:dyDescent="0.2">
      <c r="A70" s="2"/>
      <c r="B70" s="9"/>
      <c r="C70" s="9"/>
      <c r="D70" s="10"/>
      <c r="E70" s="7"/>
      <c r="F70" s="9"/>
    </row>
    <row r="71" spans="1:6" s="8" customFormat="1" ht="15" customHeight="1" x14ac:dyDescent="0.2">
      <c r="A71" s="2" t="s">
        <v>542</v>
      </c>
      <c r="B71" s="9">
        <v>25846</v>
      </c>
      <c r="C71" s="9">
        <v>258703</v>
      </c>
      <c r="E71" s="7"/>
      <c r="F71" s="7">
        <v>1903</v>
      </c>
    </row>
    <row r="72" spans="1:6" s="8" customFormat="1" ht="15" customHeight="1" x14ac:dyDescent="0.2">
      <c r="A72" s="6"/>
      <c r="B72" s="7"/>
      <c r="C72" s="7"/>
      <c r="D72" s="8" t="s">
        <v>38</v>
      </c>
      <c r="E72" s="9">
        <v>1842</v>
      </c>
      <c r="F72" s="9"/>
    </row>
    <row r="73" spans="1:6" s="8" customFormat="1" ht="15" customHeight="1" x14ac:dyDescent="0.2">
      <c r="A73" s="2"/>
      <c r="B73" s="9"/>
      <c r="C73" s="9"/>
      <c r="D73" s="10" t="s">
        <v>39</v>
      </c>
      <c r="E73" s="7">
        <v>60</v>
      </c>
      <c r="F73" s="9"/>
    </row>
    <row r="74" spans="1:6" s="8" customFormat="1" ht="15" customHeight="1" x14ac:dyDescent="0.2">
      <c r="A74" s="2"/>
      <c r="B74" s="9"/>
      <c r="C74" s="9"/>
      <c r="D74" s="8" t="s">
        <v>40</v>
      </c>
      <c r="E74" s="7">
        <v>1</v>
      </c>
      <c r="F74" s="7"/>
    </row>
    <row r="75" spans="1:6" s="8" customFormat="1" ht="15" customHeight="1" x14ac:dyDescent="0.2">
      <c r="A75" s="6"/>
      <c r="B75" s="7"/>
      <c r="C75" s="7"/>
      <c r="E75" s="9"/>
      <c r="F75" s="9"/>
    </row>
    <row r="76" spans="1:6" s="8" customFormat="1" ht="15" customHeight="1" x14ac:dyDescent="0.2">
      <c r="A76" s="2" t="s">
        <v>543</v>
      </c>
      <c r="B76" s="9">
        <v>41224</v>
      </c>
      <c r="C76" s="9">
        <v>254276</v>
      </c>
      <c r="D76" s="10"/>
      <c r="E76" s="7"/>
      <c r="F76" s="9">
        <v>1528</v>
      </c>
    </row>
    <row r="77" spans="1:6" s="8" customFormat="1" ht="15" customHeight="1" x14ac:dyDescent="0.2">
      <c r="A77" s="2"/>
      <c r="B77" s="9"/>
      <c r="C77" s="9"/>
      <c r="D77" s="8" t="s">
        <v>41</v>
      </c>
      <c r="E77" s="7">
        <v>1528</v>
      </c>
      <c r="F77" s="7"/>
    </row>
    <row r="78" spans="1:6" s="8" customFormat="1" ht="15" customHeight="1" x14ac:dyDescent="0.2">
      <c r="A78" s="6"/>
      <c r="B78" s="7"/>
      <c r="C78" s="7"/>
      <c r="E78" s="9"/>
      <c r="F78" s="9"/>
    </row>
    <row r="79" spans="1:6" s="8" customFormat="1" ht="15" customHeight="1" x14ac:dyDescent="0.2">
      <c r="A79" s="2" t="s">
        <v>544</v>
      </c>
      <c r="B79" s="9">
        <v>335259</v>
      </c>
      <c r="C79" s="9">
        <v>1012539</v>
      </c>
      <c r="D79" s="10"/>
      <c r="E79" s="7"/>
      <c r="F79" s="9">
        <v>21293</v>
      </c>
    </row>
    <row r="80" spans="1:6" s="8" customFormat="1" ht="30" customHeight="1" x14ac:dyDescent="0.2">
      <c r="A80" s="2"/>
      <c r="B80" s="9"/>
      <c r="C80" s="9"/>
      <c r="D80" s="10" t="s">
        <v>42</v>
      </c>
      <c r="E80" s="7">
        <v>21293</v>
      </c>
      <c r="F80" s="9"/>
    </row>
    <row r="81" spans="1:6" s="8" customFormat="1" ht="30" customHeight="1" x14ac:dyDescent="0.2">
      <c r="A81" s="2"/>
      <c r="B81" s="9"/>
      <c r="C81" s="9"/>
      <c r="D81" s="10"/>
      <c r="E81" s="7"/>
      <c r="F81" s="9"/>
    </row>
    <row r="82" spans="1:6" s="8" customFormat="1" ht="15" customHeight="1" x14ac:dyDescent="0.2">
      <c r="A82" s="2" t="s">
        <v>545</v>
      </c>
      <c r="B82" s="9">
        <v>218112</v>
      </c>
      <c r="C82" s="9">
        <v>233371</v>
      </c>
      <c r="E82" s="7"/>
      <c r="F82" s="7">
        <v>56254</v>
      </c>
    </row>
    <row r="83" spans="1:6" s="8" customFormat="1" ht="15" customHeight="1" x14ac:dyDescent="0.2">
      <c r="A83" s="6"/>
      <c r="B83" s="7"/>
      <c r="C83" s="7"/>
      <c r="D83" s="8" t="s">
        <v>1023</v>
      </c>
      <c r="E83" s="9">
        <v>49246</v>
      </c>
      <c r="F83" s="9"/>
    </row>
    <row r="84" spans="1:6" s="8" customFormat="1" ht="15" customHeight="1" x14ac:dyDescent="0.2">
      <c r="A84" s="2"/>
      <c r="B84" s="9"/>
      <c r="C84" s="9"/>
      <c r="D84" s="10" t="s">
        <v>43</v>
      </c>
      <c r="E84" s="7">
        <v>4558</v>
      </c>
      <c r="F84" s="9"/>
    </row>
    <row r="85" spans="1:6" s="8" customFormat="1" ht="15" customHeight="1" x14ac:dyDescent="0.2">
      <c r="A85" s="2"/>
      <c r="B85" s="9"/>
      <c r="C85" s="9"/>
      <c r="D85" s="10" t="s">
        <v>966</v>
      </c>
      <c r="E85" s="7">
        <v>2450</v>
      </c>
      <c r="F85" s="9"/>
    </row>
    <row r="86" spans="1:6" s="8" customFormat="1" ht="30" customHeight="1" x14ac:dyDescent="0.2">
      <c r="A86" s="2"/>
      <c r="B86" s="9"/>
      <c r="C86" s="9"/>
      <c r="D86" s="10"/>
      <c r="E86" s="7"/>
      <c r="F86" s="9"/>
    </row>
    <row r="87" spans="1:6" s="8" customFormat="1" ht="15" customHeight="1" x14ac:dyDescent="0.2">
      <c r="A87" s="2" t="s">
        <v>546</v>
      </c>
      <c r="B87" s="9">
        <v>145686</v>
      </c>
      <c r="C87" s="9">
        <v>2722389</v>
      </c>
      <c r="D87" s="10"/>
      <c r="E87" s="7"/>
      <c r="F87" s="9">
        <v>12588</v>
      </c>
    </row>
    <row r="88" spans="1:6" s="8" customFormat="1" ht="15" customHeight="1" x14ac:dyDescent="0.2">
      <c r="A88" s="2"/>
      <c r="B88" s="9"/>
      <c r="C88" s="9"/>
      <c r="D88" s="8" t="s">
        <v>45</v>
      </c>
      <c r="E88" s="7">
        <v>8444</v>
      </c>
      <c r="F88" s="7"/>
    </row>
    <row r="89" spans="1:6" s="8" customFormat="1" ht="15" customHeight="1" x14ac:dyDescent="0.2">
      <c r="A89" s="6"/>
      <c r="B89" s="7"/>
      <c r="C89" s="7"/>
      <c r="D89" s="8" t="s">
        <v>46</v>
      </c>
      <c r="E89" s="9">
        <v>3089</v>
      </c>
      <c r="F89" s="9"/>
    </row>
    <row r="90" spans="1:6" s="8" customFormat="1" ht="15" customHeight="1" x14ac:dyDescent="0.2">
      <c r="A90" s="2"/>
      <c r="B90" s="9"/>
      <c r="C90" s="9"/>
      <c r="D90" s="10" t="s">
        <v>47</v>
      </c>
      <c r="E90" s="7">
        <v>613</v>
      </c>
      <c r="F90" s="9"/>
    </row>
    <row r="91" spans="1:6" s="8" customFormat="1" ht="15" customHeight="1" x14ac:dyDescent="0.2">
      <c r="A91" s="2"/>
      <c r="B91" s="9"/>
      <c r="C91" s="9"/>
      <c r="D91" s="10" t="s">
        <v>48</v>
      </c>
      <c r="E91" s="7">
        <v>442</v>
      </c>
      <c r="F91" s="9"/>
    </row>
    <row r="92" spans="1:6" s="8" customFormat="1" ht="30" customHeight="1" x14ac:dyDescent="0.2">
      <c r="A92" s="2"/>
      <c r="B92" s="9"/>
      <c r="C92" s="9"/>
      <c r="D92" s="10"/>
      <c r="E92" s="7"/>
      <c r="F92" s="9"/>
    </row>
    <row r="93" spans="1:6" s="8" customFormat="1" ht="15" customHeight="1" x14ac:dyDescent="0.2">
      <c r="A93" s="2" t="s">
        <v>547</v>
      </c>
      <c r="B93" s="9">
        <v>31764</v>
      </c>
      <c r="C93" s="9">
        <v>260988</v>
      </c>
      <c r="E93" s="7"/>
      <c r="F93" s="7">
        <v>2531</v>
      </c>
    </row>
    <row r="94" spans="1:6" s="8" customFormat="1" ht="15" customHeight="1" x14ac:dyDescent="0.2">
      <c r="A94" s="6"/>
      <c r="B94" s="7"/>
      <c r="C94" s="7"/>
      <c r="D94" s="8" t="s">
        <v>49</v>
      </c>
      <c r="E94" s="9">
        <v>2107</v>
      </c>
      <c r="F94" s="9"/>
    </row>
    <row r="95" spans="1:6" s="8" customFormat="1" ht="15" customHeight="1" x14ac:dyDescent="0.2">
      <c r="A95" s="2"/>
      <c r="B95" s="9"/>
      <c r="C95" s="9"/>
      <c r="D95" s="10" t="s">
        <v>50</v>
      </c>
      <c r="E95" s="7">
        <v>300</v>
      </c>
      <c r="F95" s="9"/>
    </row>
    <row r="96" spans="1:6" s="8" customFormat="1" ht="15" customHeight="1" x14ac:dyDescent="0.2">
      <c r="A96" s="2"/>
      <c r="B96" s="9"/>
      <c r="C96" s="9"/>
      <c r="D96" s="10" t="s">
        <v>51</v>
      </c>
      <c r="E96" s="7">
        <v>124</v>
      </c>
      <c r="F96" s="9"/>
    </row>
    <row r="97" spans="1:7" s="8" customFormat="1" ht="15" customHeight="1" x14ac:dyDescent="0.2">
      <c r="A97" s="2"/>
      <c r="B97" s="9"/>
      <c r="C97" s="9"/>
      <c r="D97" s="10"/>
      <c r="E97" s="7"/>
      <c r="F97" s="9"/>
    </row>
    <row r="98" spans="1:7" s="8" customFormat="1" ht="15" customHeight="1" x14ac:dyDescent="0.2">
      <c r="A98" s="2" t="s">
        <v>52</v>
      </c>
      <c r="B98" s="9">
        <v>49883</v>
      </c>
      <c r="C98" s="9">
        <v>298165</v>
      </c>
      <c r="D98" s="10"/>
      <c r="E98" s="7"/>
      <c r="F98" s="9">
        <v>6891</v>
      </c>
      <c r="G98" s="10"/>
    </row>
    <row r="99" spans="1:7" s="8" customFormat="1" ht="15" customHeight="1" x14ac:dyDescent="0.2">
      <c r="A99" s="2"/>
      <c r="B99" s="9"/>
      <c r="C99" s="9"/>
      <c r="D99" s="8" t="s">
        <v>53</v>
      </c>
      <c r="E99" s="7">
        <v>5076</v>
      </c>
      <c r="F99" s="7"/>
    </row>
    <row r="100" spans="1:7" s="8" customFormat="1" ht="15" customHeight="1" x14ac:dyDescent="0.2">
      <c r="A100" s="6"/>
      <c r="B100" s="7"/>
      <c r="C100" s="7"/>
      <c r="D100" s="8" t="s">
        <v>54</v>
      </c>
      <c r="E100" s="9">
        <v>1347</v>
      </c>
      <c r="F100" s="9"/>
    </row>
    <row r="101" spans="1:7" s="8" customFormat="1" ht="15" customHeight="1" x14ac:dyDescent="0.2">
      <c r="A101" s="2"/>
      <c r="B101" s="9"/>
      <c r="C101" s="9"/>
      <c r="D101" s="10" t="s">
        <v>55</v>
      </c>
      <c r="E101" s="7">
        <v>465</v>
      </c>
      <c r="F101" s="9"/>
    </row>
    <row r="102" spans="1:7" s="8" customFormat="1" ht="15" customHeight="1" x14ac:dyDescent="0.2">
      <c r="A102" s="2"/>
      <c r="B102" s="9"/>
      <c r="C102" s="9"/>
      <c r="D102" s="10" t="s">
        <v>56</v>
      </c>
      <c r="E102" s="7">
        <v>3</v>
      </c>
      <c r="F102" s="9"/>
    </row>
    <row r="103" spans="1:7" s="8" customFormat="1" ht="15" customHeight="1" x14ac:dyDescent="0.2">
      <c r="A103" s="2"/>
      <c r="B103" s="9"/>
      <c r="C103" s="9"/>
      <c r="E103" s="7"/>
      <c r="F103" s="7"/>
    </row>
    <row r="104" spans="1:7" s="8" customFormat="1" ht="15" customHeight="1" x14ac:dyDescent="0.2">
      <c r="A104" s="6" t="s">
        <v>57</v>
      </c>
      <c r="B104" s="7">
        <v>49726</v>
      </c>
      <c r="C104" s="7">
        <v>389521</v>
      </c>
      <c r="E104" s="9"/>
      <c r="F104" s="9">
        <v>2998</v>
      </c>
    </row>
    <row r="105" spans="1:7" s="8" customFormat="1" ht="15" customHeight="1" x14ac:dyDescent="0.2">
      <c r="A105" s="2"/>
      <c r="B105" s="9"/>
      <c r="C105" s="9"/>
      <c r="D105" s="10" t="s">
        <v>58</v>
      </c>
      <c r="E105" s="7">
        <v>1505</v>
      </c>
      <c r="F105" s="9"/>
    </row>
    <row r="106" spans="1:7" s="8" customFormat="1" ht="15" customHeight="1" x14ac:dyDescent="0.2">
      <c r="A106" s="2"/>
      <c r="B106" s="9"/>
      <c r="C106" s="9"/>
      <c r="D106" s="10" t="s">
        <v>59</v>
      </c>
      <c r="E106" s="7">
        <v>1493</v>
      </c>
      <c r="F106" s="9"/>
    </row>
    <row r="107" spans="1:7" s="8" customFormat="1" ht="15" customHeight="1" x14ac:dyDescent="0.2">
      <c r="A107" s="2"/>
      <c r="B107" s="9"/>
      <c r="C107" s="9"/>
      <c r="D107" s="10"/>
      <c r="E107" s="7"/>
      <c r="F107" s="9"/>
    </row>
    <row r="108" spans="1:7" s="8" customFormat="1" ht="15" customHeight="1" x14ac:dyDescent="0.2">
      <c r="A108" s="2" t="s">
        <v>548</v>
      </c>
      <c r="B108" s="9">
        <v>124506</v>
      </c>
      <c r="C108" s="9">
        <v>445830</v>
      </c>
      <c r="E108" s="7"/>
      <c r="F108" s="7">
        <v>11031</v>
      </c>
    </row>
    <row r="109" spans="1:7" s="8" customFormat="1" ht="15" customHeight="1" x14ac:dyDescent="0.2">
      <c r="A109" s="6"/>
      <c r="B109" s="7"/>
      <c r="C109" s="7"/>
      <c r="D109" s="8" t="s">
        <v>60</v>
      </c>
      <c r="E109" s="9">
        <v>9079</v>
      </c>
      <c r="F109" s="9"/>
    </row>
    <row r="110" spans="1:7" s="8" customFormat="1" ht="15" customHeight="1" x14ac:dyDescent="0.2">
      <c r="A110" s="2"/>
      <c r="B110" s="9"/>
      <c r="C110" s="9"/>
      <c r="D110" s="10" t="s">
        <v>61</v>
      </c>
      <c r="E110" s="7">
        <v>1407</v>
      </c>
      <c r="F110" s="9"/>
    </row>
    <row r="111" spans="1:7" s="8" customFormat="1" ht="30" customHeight="1" x14ac:dyDescent="0.2">
      <c r="A111" s="2"/>
      <c r="B111" s="9"/>
      <c r="C111" s="9"/>
      <c r="D111" s="10" t="s">
        <v>62</v>
      </c>
      <c r="E111" s="7">
        <v>545</v>
      </c>
      <c r="F111" s="9"/>
    </row>
    <row r="112" spans="1:7" s="8" customFormat="1" ht="15" customHeight="1" x14ac:dyDescent="0.2">
      <c r="A112" s="2"/>
      <c r="B112" s="9"/>
      <c r="C112" s="9"/>
      <c r="E112" s="7"/>
      <c r="F112" s="7"/>
    </row>
    <row r="113" spans="1:6" s="8" customFormat="1" ht="15" customHeight="1" x14ac:dyDescent="0.2">
      <c r="A113" s="6" t="s">
        <v>63</v>
      </c>
      <c r="B113" s="7">
        <v>138988</v>
      </c>
      <c r="C113" s="7">
        <v>835957</v>
      </c>
      <c r="E113" s="9"/>
      <c r="F113" s="9">
        <v>11926</v>
      </c>
    </row>
    <row r="114" spans="1:6" s="8" customFormat="1" ht="30" customHeight="1" x14ac:dyDescent="0.2">
      <c r="A114" s="2"/>
      <c r="B114" s="9"/>
      <c r="C114" s="9"/>
      <c r="D114" s="10" t="s">
        <v>64</v>
      </c>
      <c r="E114" s="7">
        <v>8903</v>
      </c>
      <c r="F114" s="9"/>
    </row>
    <row r="115" spans="1:6" s="8" customFormat="1" ht="15" customHeight="1" x14ac:dyDescent="0.2">
      <c r="A115" s="2"/>
      <c r="B115" s="9"/>
      <c r="C115" s="9"/>
      <c r="D115" s="10" t="s">
        <v>65</v>
      </c>
      <c r="E115" s="7">
        <v>3023</v>
      </c>
      <c r="F115" s="9"/>
    </row>
    <row r="116" spans="1:6" s="8" customFormat="1" ht="15" customHeight="1" x14ac:dyDescent="0.2">
      <c r="A116" s="2"/>
      <c r="B116" s="9"/>
      <c r="C116" s="9"/>
      <c r="D116" s="10"/>
      <c r="E116" s="7"/>
      <c r="F116" s="9"/>
    </row>
    <row r="117" spans="1:6" s="8" customFormat="1" ht="15" customHeight="1" x14ac:dyDescent="0.2">
      <c r="A117" s="2" t="s">
        <v>66</v>
      </c>
      <c r="B117" s="9">
        <v>102791</v>
      </c>
      <c r="C117" s="9">
        <v>320434</v>
      </c>
      <c r="E117" s="7"/>
      <c r="F117" s="7">
        <v>8036</v>
      </c>
    </row>
    <row r="118" spans="1:6" s="8" customFormat="1" ht="15" customHeight="1" x14ac:dyDescent="0.2">
      <c r="A118" s="6"/>
      <c r="B118" s="7"/>
      <c r="C118" s="7"/>
      <c r="D118" s="8" t="s">
        <v>67</v>
      </c>
      <c r="E118" s="9">
        <v>4094</v>
      </c>
      <c r="F118" s="9"/>
    </row>
    <row r="119" spans="1:6" s="8" customFormat="1" ht="15" customHeight="1" x14ac:dyDescent="0.2">
      <c r="A119" s="2"/>
      <c r="B119" s="9"/>
      <c r="C119" s="9"/>
      <c r="D119" s="10" t="s">
        <v>68</v>
      </c>
      <c r="E119" s="7">
        <v>3642</v>
      </c>
      <c r="F119" s="9"/>
    </row>
    <row r="120" spans="1:6" s="8" customFormat="1" ht="15" customHeight="1" x14ac:dyDescent="0.2">
      <c r="A120" s="2"/>
      <c r="B120" s="9"/>
      <c r="C120" s="9"/>
      <c r="D120" s="10" t="s">
        <v>69</v>
      </c>
      <c r="E120" s="7">
        <v>300</v>
      </c>
      <c r="F120" s="9"/>
    </row>
    <row r="121" spans="1:6" s="8" customFormat="1" ht="15" customHeight="1" x14ac:dyDescent="0.2">
      <c r="A121" s="2"/>
      <c r="B121" s="9"/>
      <c r="C121" s="9"/>
      <c r="E121" s="7"/>
      <c r="F121" s="7"/>
    </row>
    <row r="122" spans="1:6" s="8" customFormat="1" ht="15" customHeight="1" x14ac:dyDescent="0.2">
      <c r="A122" s="6" t="s">
        <v>70</v>
      </c>
      <c r="B122" s="7">
        <v>217932</v>
      </c>
      <c r="C122" s="7">
        <v>1281047</v>
      </c>
      <c r="E122" s="9"/>
      <c r="F122" s="9">
        <v>27133</v>
      </c>
    </row>
    <row r="123" spans="1:6" s="8" customFormat="1" ht="15" customHeight="1" x14ac:dyDescent="0.2">
      <c r="A123" s="2"/>
      <c r="B123" s="9"/>
      <c r="C123" s="9"/>
      <c r="D123" s="10" t="s">
        <v>71</v>
      </c>
      <c r="E123" s="7">
        <v>23242</v>
      </c>
      <c r="F123" s="9"/>
    </row>
    <row r="124" spans="1:6" s="8" customFormat="1" ht="15" customHeight="1" x14ac:dyDescent="0.2">
      <c r="A124" s="2"/>
      <c r="B124" s="9"/>
      <c r="C124" s="9"/>
      <c r="D124" s="8" t="s">
        <v>901</v>
      </c>
      <c r="E124" s="7">
        <v>3891</v>
      </c>
      <c r="F124" s="7"/>
    </row>
    <row r="125" spans="1:6" s="8" customFormat="1" ht="15" customHeight="1" x14ac:dyDescent="0.2">
      <c r="A125" s="6"/>
      <c r="B125" s="7"/>
      <c r="C125" s="7"/>
      <c r="E125" s="9"/>
      <c r="F125" s="9"/>
    </row>
    <row r="126" spans="1:6" s="8" customFormat="1" ht="15" customHeight="1" x14ac:dyDescent="0.2">
      <c r="A126" s="2" t="s">
        <v>549</v>
      </c>
      <c r="B126" s="9">
        <v>97920</v>
      </c>
      <c r="C126" s="9">
        <v>663862</v>
      </c>
      <c r="D126" s="10"/>
      <c r="E126" s="7"/>
      <c r="F126" s="9">
        <v>5957</v>
      </c>
    </row>
    <row r="127" spans="1:6" s="8" customFormat="1" ht="30" customHeight="1" x14ac:dyDescent="0.2">
      <c r="A127" s="2"/>
      <c r="B127" s="9"/>
      <c r="C127" s="9"/>
      <c r="D127" s="10" t="s">
        <v>72</v>
      </c>
      <c r="E127" s="7">
        <v>5957</v>
      </c>
      <c r="F127" s="9"/>
    </row>
    <row r="128" spans="1:6" s="8" customFormat="1" ht="15" customHeight="1" x14ac:dyDescent="0.2">
      <c r="A128" s="2"/>
      <c r="B128" s="9"/>
      <c r="C128" s="9"/>
      <c r="E128" s="7"/>
      <c r="F128" s="7"/>
    </row>
    <row r="129" spans="1:7" s="8" customFormat="1" ht="15" customHeight="1" x14ac:dyDescent="0.2">
      <c r="A129" s="6" t="s">
        <v>550</v>
      </c>
      <c r="B129" s="7">
        <v>88800</v>
      </c>
      <c r="C129" s="7">
        <v>680250</v>
      </c>
      <c r="E129" s="9"/>
      <c r="F129" s="9">
        <v>5543</v>
      </c>
    </row>
    <row r="130" spans="1:7" s="8" customFormat="1" ht="15" customHeight="1" x14ac:dyDescent="0.2">
      <c r="A130" s="2"/>
      <c r="B130" s="9"/>
      <c r="C130" s="9"/>
      <c r="D130" s="10" t="s">
        <v>73</v>
      </c>
      <c r="E130" s="7">
        <v>5512</v>
      </c>
      <c r="F130" s="9"/>
    </row>
    <row r="131" spans="1:7" s="8" customFormat="1" ht="15" customHeight="1" x14ac:dyDescent="0.2">
      <c r="A131" s="2"/>
      <c r="B131" s="9"/>
      <c r="C131" s="9"/>
      <c r="D131" s="10" t="s">
        <v>1024</v>
      </c>
      <c r="E131" s="7">
        <v>31</v>
      </c>
      <c r="F131" s="9"/>
    </row>
    <row r="132" spans="1:7" s="8" customFormat="1" ht="15" customHeight="1" x14ac:dyDescent="0.2">
      <c r="A132" s="2"/>
      <c r="B132" s="9"/>
      <c r="C132" s="9"/>
      <c r="E132" s="7"/>
      <c r="F132" s="7"/>
    </row>
    <row r="133" spans="1:7" s="8" customFormat="1" ht="15" customHeight="1" x14ac:dyDescent="0.2">
      <c r="A133" s="6" t="s">
        <v>551</v>
      </c>
      <c r="B133" s="7">
        <v>68717</v>
      </c>
      <c r="C133" s="7">
        <v>251893</v>
      </c>
      <c r="E133" s="9"/>
      <c r="F133" s="9">
        <v>2623</v>
      </c>
    </row>
    <row r="134" spans="1:7" s="8" customFormat="1" ht="15" customHeight="1" x14ac:dyDescent="0.2">
      <c r="A134" s="2"/>
      <c r="B134" s="9"/>
      <c r="C134" s="9"/>
      <c r="D134" s="10" t="s">
        <v>659</v>
      </c>
      <c r="E134" s="7">
        <v>1915</v>
      </c>
      <c r="F134" s="9"/>
    </row>
    <row r="135" spans="1:7" s="8" customFormat="1" ht="15" customHeight="1" x14ac:dyDescent="0.2">
      <c r="A135" s="2"/>
      <c r="B135" s="9"/>
      <c r="C135" s="9"/>
      <c r="D135" s="10" t="s">
        <v>1025</v>
      </c>
      <c r="E135" s="7">
        <v>708</v>
      </c>
      <c r="F135" s="9"/>
    </row>
    <row r="136" spans="1:7" s="8" customFormat="1" ht="30" customHeight="1" x14ac:dyDescent="0.2">
      <c r="A136" s="2"/>
      <c r="B136" s="9"/>
      <c r="C136" s="9"/>
      <c r="D136" s="10"/>
      <c r="E136" s="7"/>
      <c r="F136" s="9"/>
    </row>
    <row r="137" spans="1:7" s="8" customFormat="1" ht="15" customHeight="1" x14ac:dyDescent="0.2">
      <c r="A137" s="2" t="s">
        <v>75</v>
      </c>
      <c r="B137" s="9">
        <v>163351</v>
      </c>
      <c r="C137" s="9">
        <v>679036</v>
      </c>
      <c r="D137" s="10"/>
      <c r="E137" s="7"/>
      <c r="F137" s="9">
        <v>30081</v>
      </c>
      <c r="G137" s="10"/>
    </row>
    <row r="138" spans="1:7" s="8" customFormat="1" ht="15" customHeight="1" x14ac:dyDescent="0.2">
      <c r="A138" s="2"/>
      <c r="B138" s="9"/>
      <c r="C138" s="9"/>
      <c r="D138" s="8" t="s">
        <v>76</v>
      </c>
      <c r="E138" s="7">
        <v>26530</v>
      </c>
      <c r="F138" s="7"/>
    </row>
    <row r="139" spans="1:7" s="8" customFormat="1" ht="15" customHeight="1" x14ac:dyDescent="0.2">
      <c r="A139" s="6"/>
      <c r="B139" s="7"/>
      <c r="C139" s="7"/>
      <c r="D139" s="8" t="s">
        <v>77</v>
      </c>
      <c r="E139" s="9">
        <v>3057</v>
      </c>
      <c r="F139" s="9"/>
    </row>
    <row r="140" spans="1:7" s="8" customFormat="1" ht="15" customHeight="1" x14ac:dyDescent="0.2">
      <c r="A140" s="2"/>
      <c r="B140" s="9"/>
      <c r="C140" s="9"/>
      <c r="D140" s="10" t="s">
        <v>1026</v>
      </c>
      <c r="E140" s="7">
        <v>439</v>
      </c>
      <c r="F140" s="9"/>
    </row>
    <row r="141" spans="1:7" s="8" customFormat="1" ht="15" customHeight="1" x14ac:dyDescent="0.2">
      <c r="A141" s="2"/>
      <c r="B141" s="9"/>
      <c r="C141" s="9"/>
      <c r="D141" s="8" t="s">
        <v>78</v>
      </c>
      <c r="E141" s="7">
        <v>55</v>
      </c>
      <c r="F141" s="7"/>
    </row>
    <row r="142" spans="1:7" s="8" customFormat="1" ht="15" customHeight="1" x14ac:dyDescent="0.2">
      <c r="A142" s="6"/>
      <c r="B142" s="7"/>
      <c r="C142" s="7"/>
      <c r="E142" s="9"/>
      <c r="F142" s="9"/>
    </row>
    <row r="143" spans="1:7" s="8" customFormat="1" ht="15" customHeight="1" x14ac:dyDescent="0.2">
      <c r="A143" s="2" t="s">
        <v>552</v>
      </c>
      <c r="B143" s="9">
        <v>70796</v>
      </c>
      <c r="C143" s="9">
        <v>258522</v>
      </c>
      <c r="D143" s="10"/>
      <c r="E143" s="7"/>
      <c r="F143" s="9">
        <v>2400</v>
      </c>
    </row>
    <row r="144" spans="1:7" s="8" customFormat="1" ht="15" customHeight="1" x14ac:dyDescent="0.2">
      <c r="A144" s="2"/>
      <c r="B144" s="9"/>
      <c r="C144" s="9"/>
      <c r="D144" s="8" t="s">
        <v>79</v>
      </c>
      <c r="E144" s="7">
        <v>2400</v>
      </c>
      <c r="F144" s="7"/>
    </row>
    <row r="145" spans="1:7" s="8" customFormat="1" ht="15" customHeight="1" x14ac:dyDescent="0.2">
      <c r="A145" s="6"/>
      <c r="B145" s="7"/>
      <c r="C145" s="7"/>
      <c r="E145" s="9"/>
      <c r="F145" s="9"/>
    </row>
    <row r="146" spans="1:7" s="8" customFormat="1" ht="15" customHeight="1" x14ac:dyDescent="0.2">
      <c r="A146" s="2" t="s">
        <v>80</v>
      </c>
      <c r="B146" s="9">
        <v>217484</v>
      </c>
      <c r="C146" s="9">
        <v>812238</v>
      </c>
      <c r="D146" s="10"/>
      <c r="E146" s="7"/>
      <c r="F146" s="9">
        <v>11787</v>
      </c>
      <c r="G146" s="10"/>
    </row>
    <row r="147" spans="1:7" s="8" customFormat="1" ht="15" customHeight="1" x14ac:dyDescent="0.2">
      <c r="A147" s="2"/>
      <c r="B147" s="9"/>
      <c r="C147" s="9"/>
      <c r="D147" s="10" t="s">
        <v>967</v>
      </c>
      <c r="E147" s="7">
        <v>11787</v>
      </c>
      <c r="F147" s="9"/>
    </row>
    <row r="148" spans="1:7" s="8" customFormat="1" ht="15" customHeight="1" x14ac:dyDescent="0.2">
      <c r="A148" s="2"/>
      <c r="B148" s="9"/>
      <c r="C148" s="9"/>
      <c r="D148" s="10" t="s">
        <v>1027</v>
      </c>
      <c r="E148" s="7"/>
      <c r="F148" s="9"/>
    </row>
    <row r="149" spans="1:7" s="8" customFormat="1" ht="15" customHeight="1" x14ac:dyDescent="0.2">
      <c r="A149" s="2"/>
      <c r="B149" s="9"/>
      <c r="C149" s="9"/>
      <c r="E149" s="7"/>
      <c r="F149" s="7"/>
    </row>
    <row r="150" spans="1:7" s="8" customFormat="1" ht="15" customHeight="1" x14ac:dyDescent="0.2">
      <c r="A150" s="6" t="s">
        <v>553</v>
      </c>
      <c r="B150" s="7">
        <v>49574</v>
      </c>
      <c r="C150" s="7">
        <v>228758</v>
      </c>
      <c r="E150" s="9"/>
      <c r="F150" s="9">
        <v>18632.64</v>
      </c>
    </row>
    <row r="151" spans="1:7" s="8" customFormat="1" ht="30" customHeight="1" x14ac:dyDescent="0.2">
      <c r="A151" s="2"/>
      <c r="B151" s="9"/>
      <c r="C151" s="9"/>
      <c r="D151" s="10" t="s">
        <v>82</v>
      </c>
      <c r="E151" s="7">
        <v>12351</v>
      </c>
      <c r="F151" s="9"/>
    </row>
    <row r="152" spans="1:7" s="8" customFormat="1" ht="15" customHeight="1" x14ac:dyDescent="0.2">
      <c r="A152" s="2"/>
      <c r="B152" s="9"/>
      <c r="C152" s="9"/>
      <c r="D152" s="8" t="s">
        <v>83</v>
      </c>
      <c r="E152" s="7">
        <v>5256</v>
      </c>
      <c r="F152" s="7"/>
    </row>
    <row r="153" spans="1:7" s="8" customFormat="1" ht="15" customHeight="1" x14ac:dyDescent="0.2">
      <c r="A153" s="6"/>
      <c r="B153" s="7"/>
      <c r="C153" s="7"/>
      <c r="D153" s="8" t="s">
        <v>84</v>
      </c>
      <c r="E153" s="9">
        <v>1025.6400000000001</v>
      </c>
      <c r="F153" s="9"/>
    </row>
    <row r="154" spans="1:7" s="8" customFormat="1" ht="15" customHeight="1" x14ac:dyDescent="0.2">
      <c r="A154" s="2"/>
      <c r="B154" s="9"/>
      <c r="C154" s="9"/>
      <c r="D154" s="10"/>
      <c r="E154" s="7"/>
      <c r="F154" s="9"/>
    </row>
    <row r="155" spans="1:7" s="8" customFormat="1" ht="15" customHeight="1" x14ac:dyDescent="0.2">
      <c r="A155" s="2" t="s">
        <v>554</v>
      </c>
      <c r="B155" s="9">
        <v>73004</v>
      </c>
      <c r="C155" s="9">
        <v>515986</v>
      </c>
      <c r="D155" s="10"/>
      <c r="E155" s="7"/>
      <c r="F155" s="9">
        <v>1921</v>
      </c>
    </row>
    <row r="156" spans="1:7" s="8" customFormat="1" ht="15" customHeight="1" x14ac:dyDescent="0.2">
      <c r="A156" s="2"/>
      <c r="B156" s="9"/>
      <c r="C156" s="9"/>
      <c r="D156" s="8" t="s">
        <v>85</v>
      </c>
      <c r="E156" s="7">
        <v>1329</v>
      </c>
      <c r="F156" s="7"/>
    </row>
    <row r="157" spans="1:7" s="8" customFormat="1" ht="15" customHeight="1" x14ac:dyDescent="0.2">
      <c r="A157" s="6"/>
      <c r="B157" s="7"/>
      <c r="C157" s="7"/>
      <c r="D157" s="8" t="s">
        <v>1028</v>
      </c>
      <c r="E157" s="9">
        <v>592</v>
      </c>
      <c r="F157" s="9"/>
    </row>
    <row r="158" spans="1:7" s="8" customFormat="1" ht="15" customHeight="1" x14ac:dyDescent="0.2">
      <c r="A158" s="2"/>
      <c r="B158" s="9"/>
      <c r="C158" s="9"/>
      <c r="D158" s="10"/>
      <c r="E158" s="7"/>
      <c r="F158" s="9"/>
    </row>
    <row r="159" spans="1:7" s="8" customFormat="1" ht="15" customHeight="1" x14ac:dyDescent="0.2">
      <c r="A159" s="2" t="s">
        <v>86</v>
      </c>
      <c r="B159" s="9">
        <v>36534</v>
      </c>
      <c r="C159" s="9">
        <v>235501</v>
      </c>
      <c r="E159" s="7"/>
      <c r="F159" s="7">
        <v>3271</v>
      </c>
    </row>
    <row r="160" spans="1:7" s="8" customFormat="1" ht="15" customHeight="1" x14ac:dyDescent="0.2">
      <c r="A160" s="6"/>
      <c r="B160" s="7"/>
      <c r="C160" s="7"/>
      <c r="D160" s="8" t="s">
        <v>965</v>
      </c>
      <c r="E160" s="9">
        <v>3072</v>
      </c>
      <c r="F160" s="9"/>
    </row>
    <row r="161" spans="1:7" s="8" customFormat="1" ht="15" customHeight="1" x14ac:dyDescent="0.2">
      <c r="A161" s="2"/>
      <c r="B161" s="9"/>
      <c r="C161" s="9"/>
      <c r="D161" s="10" t="s">
        <v>88</v>
      </c>
      <c r="E161" s="7">
        <v>199</v>
      </c>
      <c r="F161" s="9"/>
    </row>
    <row r="162" spans="1:7" s="8" customFormat="1" ht="15" customHeight="1" x14ac:dyDescent="0.2">
      <c r="A162" s="2"/>
      <c r="B162" s="9"/>
      <c r="C162" s="9"/>
      <c r="E162" s="7"/>
      <c r="F162" s="7"/>
    </row>
    <row r="163" spans="1:7" s="8" customFormat="1" ht="15" customHeight="1" x14ac:dyDescent="0.2">
      <c r="A163" s="6" t="s">
        <v>555</v>
      </c>
      <c r="B163" s="7">
        <v>43496</v>
      </c>
      <c r="C163" s="7">
        <v>239277</v>
      </c>
      <c r="E163" s="9"/>
      <c r="F163" s="9">
        <v>1308</v>
      </c>
    </row>
    <row r="164" spans="1:7" s="8" customFormat="1" ht="15" customHeight="1" x14ac:dyDescent="0.2">
      <c r="A164" s="2"/>
      <c r="B164" s="9"/>
      <c r="C164" s="9"/>
      <c r="D164" s="10" t="s">
        <v>89</v>
      </c>
      <c r="E164" s="7">
        <v>1308</v>
      </c>
      <c r="F164" s="9"/>
    </row>
    <row r="165" spans="1:7" s="8" customFormat="1" ht="15" customHeight="1" x14ac:dyDescent="0.2">
      <c r="A165" s="2"/>
      <c r="B165" s="9"/>
      <c r="C165" s="9"/>
      <c r="D165" s="10"/>
      <c r="E165" s="7"/>
      <c r="F165" s="9"/>
      <c r="G165" s="10"/>
    </row>
    <row r="166" spans="1:7" s="8" customFormat="1" ht="15" customHeight="1" x14ac:dyDescent="0.2">
      <c r="A166" s="2" t="s">
        <v>556</v>
      </c>
      <c r="B166" s="9">
        <v>38385</v>
      </c>
      <c r="C166" s="9">
        <v>237517</v>
      </c>
      <c r="E166" s="7"/>
      <c r="F166" s="7">
        <v>2076</v>
      </c>
    </row>
    <row r="167" spans="1:7" s="8" customFormat="1" ht="15" customHeight="1" x14ac:dyDescent="0.2">
      <c r="A167" s="6"/>
      <c r="B167" s="7"/>
      <c r="C167" s="7"/>
      <c r="D167" s="8" t="s">
        <v>90</v>
      </c>
      <c r="E167" s="9">
        <v>2076</v>
      </c>
      <c r="F167" s="9"/>
    </row>
    <row r="168" spans="1:7" s="8" customFormat="1" ht="15" customHeight="1" x14ac:dyDescent="0.2">
      <c r="A168" s="2"/>
      <c r="B168" s="9"/>
      <c r="C168" s="9"/>
      <c r="D168" s="10"/>
      <c r="E168" s="7"/>
      <c r="F168" s="9"/>
    </row>
    <row r="169" spans="1:7" s="8" customFormat="1" ht="15" customHeight="1" x14ac:dyDescent="0.2">
      <c r="A169" s="2" t="s">
        <v>557</v>
      </c>
      <c r="B169" s="9">
        <v>80970</v>
      </c>
      <c r="C169" s="9">
        <v>282586</v>
      </c>
      <c r="D169" s="10"/>
      <c r="E169" s="7"/>
      <c r="F169" s="9">
        <v>7578</v>
      </c>
    </row>
    <row r="170" spans="1:7" s="8" customFormat="1" ht="30" customHeight="1" x14ac:dyDescent="0.2">
      <c r="A170" s="2"/>
      <c r="B170" s="9"/>
      <c r="C170" s="9"/>
      <c r="D170" s="10" t="s">
        <v>91</v>
      </c>
      <c r="E170" s="7">
        <v>7328</v>
      </c>
      <c r="F170" s="9"/>
    </row>
    <row r="171" spans="1:7" s="8" customFormat="1" ht="15" customHeight="1" x14ac:dyDescent="0.2">
      <c r="A171" s="2"/>
      <c r="B171" s="9"/>
      <c r="C171" s="9"/>
      <c r="D171" s="8" t="s">
        <v>92</v>
      </c>
      <c r="E171" s="7">
        <v>250</v>
      </c>
      <c r="F171" s="7"/>
    </row>
    <row r="172" spans="1:7" s="8" customFormat="1" ht="15" customHeight="1" x14ac:dyDescent="0.2">
      <c r="A172" s="6"/>
      <c r="B172" s="7"/>
      <c r="C172" s="7"/>
      <c r="E172" s="9"/>
      <c r="F172" s="9"/>
    </row>
    <row r="173" spans="1:7" s="8" customFormat="1" ht="15" customHeight="1" x14ac:dyDescent="0.2">
      <c r="A173" s="2" t="s">
        <v>558</v>
      </c>
      <c r="B173" s="9">
        <v>68948</v>
      </c>
      <c r="C173" s="9">
        <v>277440</v>
      </c>
      <c r="D173" s="10"/>
      <c r="E173" s="7"/>
      <c r="F173" s="9">
        <v>9173</v>
      </c>
    </row>
    <row r="174" spans="1:7" s="8" customFormat="1" ht="15" customHeight="1" x14ac:dyDescent="0.2">
      <c r="A174" s="2"/>
      <c r="B174" s="9"/>
      <c r="C174" s="9"/>
      <c r="D174" s="8" t="s">
        <v>93</v>
      </c>
      <c r="E174" s="7">
        <v>6167</v>
      </c>
      <c r="F174" s="7"/>
    </row>
    <row r="175" spans="1:7" s="8" customFormat="1" ht="15" customHeight="1" x14ac:dyDescent="0.2">
      <c r="A175" s="6"/>
      <c r="B175" s="7"/>
      <c r="C175" s="7"/>
      <c r="D175" s="8" t="s">
        <v>677</v>
      </c>
      <c r="E175" s="9">
        <v>2975</v>
      </c>
      <c r="F175" s="9"/>
    </row>
    <row r="176" spans="1:7" s="8" customFormat="1" ht="30" customHeight="1" x14ac:dyDescent="0.2">
      <c r="A176" s="2"/>
      <c r="B176" s="9"/>
      <c r="C176" s="9"/>
      <c r="D176" s="10" t="s">
        <v>95</v>
      </c>
      <c r="E176" s="7">
        <v>31</v>
      </c>
      <c r="F176" s="9"/>
    </row>
    <row r="177" spans="1:6" s="8" customFormat="1" ht="30" customHeight="1" x14ac:dyDescent="0.2">
      <c r="A177" s="2"/>
      <c r="B177" s="9"/>
      <c r="C177" s="9"/>
      <c r="D177" s="10"/>
      <c r="E177" s="7"/>
      <c r="F177" s="9"/>
    </row>
    <row r="178" spans="1:6" s="8" customFormat="1" ht="15" customHeight="1" x14ac:dyDescent="0.2">
      <c r="A178" s="2" t="s">
        <v>559</v>
      </c>
      <c r="B178" s="9">
        <v>13728</v>
      </c>
      <c r="C178" s="9">
        <v>235563</v>
      </c>
      <c r="D178" s="10"/>
      <c r="E178" s="7"/>
      <c r="F178" s="9">
        <v>198</v>
      </c>
    </row>
    <row r="179" spans="1:6" s="8" customFormat="1" ht="15" customHeight="1" x14ac:dyDescent="0.2">
      <c r="A179" s="2"/>
      <c r="B179" s="9"/>
      <c r="C179" s="9"/>
      <c r="D179" s="8" t="s">
        <v>970</v>
      </c>
      <c r="E179" s="7">
        <v>198</v>
      </c>
      <c r="F179" s="7"/>
    </row>
    <row r="180" spans="1:6" s="8" customFormat="1" ht="15" customHeight="1" x14ac:dyDescent="0.2">
      <c r="A180" s="6"/>
      <c r="B180" s="7"/>
      <c r="C180" s="7"/>
      <c r="E180" s="9"/>
      <c r="F180" s="9"/>
    </row>
    <row r="181" spans="1:6" s="8" customFormat="1" ht="15" customHeight="1" x14ac:dyDescent="0.2">
      <c r="A181" s="2" t="s">
        <v>97</v>
      </c>
      <c r="B181" s="9">
        <v>38720</v>
      </c>
      <c r="C181" s="9">
        <v>350399</v>
      </c>
      <c r="D181" s="10"/>
      <c r="E181" s="7"/>
      <c r="F181" s="9">
        <v>12006</v>
      </c>
    </row>
    <row r="182" spans="1:6" s="8" customFormat="1" ht="15" customHeight="1" x14ac:dyDescent="0.2">
      <c r="A182" s="2"/>
      <c r="B182" s="9"/>
      <c r="C182" s="9"/>
      <c r="D182" s="10" t="s">
        <v>98</v>
      </c>
      <c r="E182" s="7">
        <v>10054</v>
      </c>
      <c r="F182" s="9"/>
    </row>
    <row r="183" spans="1:6" s="8" customFormat="1" ht="15" customHeight="1" x14ac:dyDescent="0.2">
      <c r="A183" s="2"/>
      <c r="B183" s="9"/>
      <c r="C183" s="9"/>
      <c r="D183" s="10" t="s">
        <v>99</v>
      </c>
      <c r="E183" s="7">
        <v>1055</v>
      </c>
      <c r="F183" s="9"/>
    </row>
    <row r="184" spans="1:6" s="8" customFormat="1" ht="30" customHeight="1" x14ac:dyDescent="0.2">
      <c r="A184" s="2"/>
      <c r="B184" s="9"/>
      <c r="C184" s="9"/>
      <c r="D184" s="10" t="s">
        <v>100</v>
      </c>
      <c r="E184" s="7">
        <v>897</v>
      </c>
      <c r="F184" s="9"/>
    </row>
    <row r="185" spans="1:6" s="8" customFormat="1" ht="15" customHeight="1" x14ac:dyDescent="0.2">
      <c r="A185" s="2"/>
      <c r="B185" s="9"/>
      <c r="C185" s="9"/>
      <c r="D185" s="10"/>
      <c r="E185" s="7"/>
      <c r="F185" s="9"/>
    </row>
    <row r="186" spans="1:6" s="8" customFormat="1" ht="15" customHeight="1" x14ac:dyDescent="0.2">
      <c r="A186" s="2" t="s">
        <v>101</v>
      </c>
      <c r="B186" s="9">
        <v>383737</v>
      </c>
      <c r="C186" s="9">
        <v>2239558</v>
      </c>
      <c r="E186" s="7"/>
      <c r="F186" s="7">
        <v>52912</v>
      </c>
    </row>
    <row r="187" spans="1:6" s="8" customFormat="1" ht="15" customHeight="1" x14ac:dyDescent="0.2">
      <c r="A187" s="6"/>
      <c r="B187" s="7"/>
      <c r="C187" s="7"/>
      <c r="D187" s="8" t="s">
        <v>102</v>
      </c>
      <c r="E187" s="9">
        <v>33645</v>
      </c>
      <c r="F187" s="9"/>
    </row>
    <row r="188" spans="1:6" s="8" customFormat="1" ht="15" customHeight="1" x14ac:dyDescent="0.2">
      <c r="A188" s="2"/>
      <c r="B188" s="9"/>
      <c r="C188" s="9"/>
      <c r="D188" s="10" t="s">
        <v>103</v>
      </c>
      <c r="E188" s="7">
        <v>14565</v>
      </c>
      <c r="F188" s="9"/>
    </row>
    <row r="189" spans="1:6" s="8" customFormat="1" ht="30" customHeight="1" x14ac:dyDescent="0.2">
      <c r="A189" s="2"/>
      <c r="B189" s="9"/>
      <c r="C189" s="9"/>
      <c r="D189" s="10" t="s">
        <v>104</v>
      </c>
      <c r="E189" s="7">
        <v>2667</v>
      </c>
      <c r="F189" s="9"/>
    </row>
    <row r="190" spans="1:6" s="8" customFormat="1" ht="15" customHeight="1" x14ac:dyDescent="0.2">
      <c r="A190" s="2"/>
      <c r="B190" s="9"/>
      <c r="C190" s="9"/>
      <c r="D190" s="8" t="s">
        <v>105</v>
      </c>
      <c r="E190" s="7">
        <v>2023</v>
      </c>
      <c r="F190" s="7"/>
    </row>
    <row r="191" spans="1:6" s="8" customFormat="1" ht="15" customHeight="1" x14ac:dyDescent="0.2">
      <c r="A191" s="6"/>
      <c r="B191" s="7"/>
      <c r="C191" s="7"/>
      <c r="D191" s="8" t="s">
        <v>1029</v>
      </c>
      <c r="E191" s="9">
        <v>12</v>
      </c>
      <c r="F191" s="9"/>
    </row>
    <row r="192" spans="1:6" s="8" customFormat="1" ht="15" customHeight="1" x14ac:dyDescent="0.2">
      <c r="A192" s="2"/>
      <c r="B192" s="9"/>
      <c r="C192" s="9"/>
      <c r="D192" s="10"/>
      <c r="E192" s="7"/>
      <c r="F192" s="9"/>
    </row>
    <row r="193" spans="1:7" s="8" customFormat="1" ht="15" customHeight="1" x14ac:dyDescent="0.2">
      <c r="A193" s="2" t="s">
        <v>829</v>
      </c>
      <c r="B193" s="9">
        <v>231317</v>
      </c>
      <c r="C193" s="9">
        <v>848788</v>
      </c>
      <c r="D193" s="10"/>
      <c r="E193" s="7"/>
      <c r="F193" s="9">
        <v>11464</v>
      </c>
    </row>
    <row r="194" spans="1:7" s="8" customFormat="1" ht="15" customHeight="1" x14ac:dyDescent="0.2">
      <c r="A194" s="2"/>
      <c r="B194" s="9"/>
      <c r="C194" s="9"/>
      <c r="D194" s="8" t="s">
        <v>106</v>
      </c>
      <c r="E194" s="7">
        <v>11214</v>
      </c>
      <c r="F194" s="7"/>
    </row>
    <row r="195" spans="1:7" s="8" customFormat="1" ht="15" customHeight="1" x14ac:dyDescent="0.2">
      <c r="A195" s="6"/>
      <c r="B195" s="7"/>
      <c r="C195" s="7"/>
      <c r="D195" s="8" t="s">
        <v>107</v>
      </c>
      <c r="E195" s="9">
        <v>250</v>
      </c>
      <c r="F195" s="9"/>
    </row>
    <row r="196" spans="1:7" s="8" customFormat="1" ht="15" customHeight="1" x14ac:dyDescent="0.2">
      <c r="A196" s="2"/>
      <c r="B196" s="9"/>
      <c r="C196" s="9"/>
      <c r="D196" s="10"/>
      <c r="E196" s="7"/>
      <c r="F196" s="9"/>
    </row>
    <row r="197" spans="1:7" s="8" customFormat="1" ht="30" customHeight="1" x14ac:dyDescent="0.2">
      <c r="A197" s="2" t="s">
        <v>560</v>
      </c>
      <c r="B197" s="9">
        <v>42308</v>
      </c>
      <c r="C197" s="9">
        <v>248531</v>
      </c>
      <c r="D197" s="10"/>
      <c r="E197" s="7"/>
      <c r="F197" s="9">
        <v>8508</v>
      </c>
    </row>
    <row r="198" spans="1:7" s="8" customFormat="1" ht="15" customHeight="1" x14ac:dyDescent="0.2">
      <c r="A198" s="2"/>
      <c r="B198" s="9"/>
      <c r="C198" s="9"/>
      <c r="D198" s="8" t="s">
        <v>108</v>
      </c>
      <c r="E198" s="7">
        <v>8163</v>
      </c>
      <c r="F198" s="7"/>
    </row>
    <row r="199" spans="1:7" s="8" customFormat="1" ht="15" customHeight="1" x14ac:dyDescent="0.2">
      <c r="A199" s="6"/>
      <c r="B199" s="7"/>
      <c r="C199" s="7"/>
      <c r="D199" s="8" t="s">
        <v>109</v>
      </c>
      <c r="E199" s="9">
        <v>345</v>
      </c>
      <c r="F199" s="9"/>
    </row>
    <row r="200" spans="1:7" s="8" customFormat="1" ht="15" customHeight="1" x14ac:dyDescent="0.2">
      <c r="A200" s="2"/>
      <c r="B200" s="9"/>
      <c r="C200" s="9"/>
      <c r="D200" s="10"/>
      <c r="E200" s="7"/>
      <c r="F200" s="9"/>
    </row>
    <row r="201" spans="1:7" s="8" customFormat="1" ht="15" customHeight="1" x14ac:dyDescent="0.2">
      <c r="A201" s="2" t="s">
        <v>110</v>
      </c>
      <c r="B201" s="9">
        <v>42891</v>
      </c>
      <c r="C201" s="9">
        <v>232406</v>
      </c>
      <c r="D201" s="10"/>
      <c r="E201" s="7"/>
      <c r="F201" s="9">
        <v>1919</v>
      </c>
    </row>
    <row r="202" spans="1:7" s="8" customFormat="1" ht="15" customHeight="1" x14ac:dyDescent="0.2">
      <c r="A202" s="2"/>
      <c r="B202" s="9"/>
      <c r="C202" s="9"/>
      <c r="D202" s="10" t="s">
        <v>111</v>
      </c>
      <c r="E202" s="7">
        <v>1864</v>
      </c>
      <c r="F202" s="9"/>
      <c r="G202" s="10"/>
    </row>
    <row r="203" spans="1:7" s="8" customFormat="1" ht="15" customHeight="1" x14ac:dyDescent="0.2">
      <c r="A203" s="2"/>
      <c r="B203" s="9"/>
      <c r="C203" s="9"/>
      <c r="D203" s="10" t="s">
        <v>112</v>
      </c>
      <c r="E203" s="7">
        <v>55</v>
      </c>
      <c r="F203" s="9"/>
    </row>
    <row r="204" spans="1:7" s="8" customFormat="1" ht="30" customHeight="1" x14ac:dyDescent="0.2">
      <c r="A204" s="2"/>
      <c r="B204" s="9"/>
      <c r="C204" s="9"/>
      <c r="D204" s="10"/>
      <c r="E204" s="7"/>
      <c r="F204" s="9"/>
    </row>
    <row r="205" spans="1:7" s="8" customFormat="1" ht="15" customHeight="1" x14ac:dyDescent="0.2">
      <c r="A205" s="2" t="s">
        <v>561</v>
      </c>
      <c r="B205" s="9">
        <v>478082</v>
      </c>
      <c r="C205" s="9">
        <v>853382</v>
      </c>
      <c r="E205" s="7"/>
      <c r="F205" s="7">
        <v>64603</v>
      </c>
    </row>
    <row r="206" spans="1:7" s="8" customFormat="1" ht="15" customHeight="1" x14ac:dyDescent="0.2">
      <c r="A206" s="6"/>
      <c r="B206" s="7"/>
      <c r="C206" s="7"/>
      <c r="D206" s="8" t="s">
        <v>113</v>
      </c>
      <c r="E206" s="9">
        <v>33382</v>
      </c>
      <c r="F206" s="9"/>
    </row>
    <row r="207" spans="1:7" s="8" customFormat="1" ht="30" customHeight="1" x14ac:dyDescent="0.2">
      <c r="A207" s="2"/>
      <c r="B207" s="9"/>
      <c r="C207" s="9"/>
      <c r="D207" s="10" t="s">
        <v>114</v>
      </c>
      <c r="E207" s="7">
        <v>9781</v>
      </c>
      <c r="F207" s="9"/>
    </row>
    <row r="208" spans="1:7" s="8" customFormat="1" ht="15" customHeight="1" x14ac:dyDescent="0.2">
      <c r="A208" s="2"/>
      <c r="B208" s="9"/>
      <c r="C208" s="9"/>
      <c r="D208" s="10" t="s">
        <v>115</v>
      </c>
      <c r="E208" s="7">
        <v>8400</v>
      </c>
      <c r="F208" s="9"/>
    </row>
    <row r="209" spans="1:6" s="8" customFormat="1" ht="15" customHeight="1" x14ac:dyDescent="0.2">
      <c r="A209" s="2"/>
      <c r="B209" s="9"/>
      <c r="C209" s="9"/>
      <c r="D209" s="10" t="s">
        <v>116</v>
      </c>
      <c r="E209" s="7">
        <v>8195</v>
      </c>
      <c r="F209" s="9"/>
    </row>
    <row r="210" spans="1:6" s="8" customFormat="1" ht="15" customHeight="1" collapsed="1" x14ac:dyDescent="0.2">
      <c r="A210" s="2"/>
      <c r="B210" s="9"/>
      <c r="C210" s="9"/>
      <c r="D210" s="8" t="s">
        <v>1030</v>
      </c>
      <c r="E210" s="7">
        <v>4845</v>
      </c>
      <c r="F210" s="7"/>
    </row>
    <row r="211" spans="1:6" s="8" customFormat="1" ht="15" customHeight="1" x14ac:dyDescent="0.2">
      <c r="A211" s="6"/>
      <c r="B211" s="7"/>
      <c r="C211" s="7"/>
      <c r="E211" s="9"/>
      <c r="F211" s="9"/>
    </row>
    <row r="212" spans="1:6" s="8" customFormat="1" ht="15" customHeight="1" x14ac:dyDescent="0.2">
      <c r="A212" s="2" t="s">
        <v>562</v>
      </c>
      <c r="B212" s="9">
        <v>9468</v>
      </c>
      <c r="C212" s="9">
        <v>262146</v>
      </c>
      <c r="D212" s="10"/>
      <c r="E212" s="7"/>
      <c r="F212" s="9">
        <v>1660</v>
      </c>
    </row>
    <row r="213" spans="1:6" s="8" customFormat="1" ht="30" customHeight="1" x14ac:dyDescent="0.2">
      <c r="A213" s="2"/>
      <c r="B213" s="9"/>
      <c r="C213" s="9"/>
      <c r="D213" s="10" t="s">
        <v>117</v>
      </c>
      <c r="E213" s="7">
        <v>1188</v>
      </c>
      <c r="F213" s="9"/>
    </row>
    <row r="214" spans="1:6" s="8" customFormat="1" ht="15" customHeight="1" x14ac:dyDescent="0.2">
      <c r="A214" s="2"/>
      <c r="B214" s="9"/>
      <c r="C214" s="9"/>
      <c r="D214" s="8" t="s">
        <v>118</v>
      </c>
      <c r="E214" s="7">
        <v>283</v>
      </c>
      <c r="F214" s="7"/>
    </row>
    <row r="215" spans="1:6" s="8" customFormat="1" ht="15" customHeight="1" x14ac:dyDescent="0.2">
      <c r="A215" s="6"/>
      <c r="B215" s="7"/>
      <c r="C215" s="7"/>
      <c r="D215" s="8" t="s">
        <v>119</v>
      </c>
      <c r="E215" s="9">
        <v>189</v>
      </c>
      <c r="F215" s="9"/>
    </row>
    <row r="216" spans="1:6" s="8" customFormat="1" ht="15" customHeight="1" x14ac:dyDescent="0.2">
      <c r="A216" s="2"/>
      <c r="B216" s="9"/>
      <c r="C216" s="9"/>
      <c r="D216" s="10"/>
      <c r="E216" s="7"/>
      <c r="F216" s="9"/>
    </row>
    <row r="217" spans="1:6" s="8" customFormat="1" ht="15" customHeight="1" x14ac:dyDescent="0.2">
      <c r="A217" s="2" t="s">
        <v>563</v>
      </c>
      <c r="B217" s="9">
        <v>201568</v>
      </c>
      <c r="C217" s="9">
        <v>470800</v>
      </c>
      <c r="D217" s="10"/>
      <c r="E217" s="7"/>
      <c r="F217" s="9">
        <v>17683</v>
      </c>
    </row>
    <row r="218" spans="1:6" s="8" customFormat="1" ht="15" customHeight="1" collapsed="1" x14ac:dyDescent="0.2">
      <c r="A218" s="2"/>
      <c r="B218" s="9"/>
      <c r="C218" s="9"/>
      <c r="D218" s="8" t="s">
        <v>960</v>
      </c>
      <c r="E218" s="7">
        <v>12293</v>
      </c>
      <c r="F218" s="7"/>
    </row>
    <row r="219" spans="1:6" s="8" customFormat="1" ht="15" customHeight="1" x14ac:dyDescent="0.2">
      <c r="A219" s="6"/>
      <c r="B219" s="7"/>
      <c r="C219" s="7"/>
      <c r="D219" s="8" t="s">
        <v>121</v>
      </c>
      <c r="E219" s="9">
        <v>5390</v>
      </c>
      <c r="F219" s="9"/>
    </row>
    <row r="220" spans="1:6" s="8" customFormat="1" ht="30" customHeight="1" x14ac:dyDescent="0.2">
      <c r="A220" s="2"/>
      <c r="B220" s="9"/>
      <c r="C220" s="9"/>
      <c r="D220" s="10"/>
      <c r="E220" s="7"/>
      <c r="F220" s="9"/>
    </row>
    <row r="221" spans="1:6" s="8" customFormat="1" ht="15" customHeight="1" x14ac:dyDescent="0.2">
      <c r="A221" s="2" t="s">
        <v>122</v>
      </c>
      <c r="B221" s="9">
        <v>56901</v>
      </c>
      <c r="C221" s="9">
        <v>252309</v>
      </c>
      <c r="D221" s="10"/>
      <c r="E221" s="7"/>
      <c r="F221" s="9">
        <v>1412</v>
      </c>
    </row>
    <row r="222" spans="1:6" s="8" customFormat="1" ht="15" customHeight="1" x14ac:dyDescent="0.2">
      <c r="A222" s="2"/>
      <c r="B222" s="9"/>
      <c r="C222" s="9"/>
      <c r="D222" s="8" t="s">
        <v>123</v>
      </c>
      <c r="E222" s="7">
        <v>1041</v>
      </c>
      <c r="F222" s="7"/>
    </row>
    <row r="223" spans="1:6" s="8" customFormat="1" ht="15" customHeight="1" x14ac:dyDescent="0.2">
      <c r="A223" s="6"/>
      <c r="B223" s="7"/>
      <c r="C223" s="7"/>
      <c r="D223" s="8" t="s">
        <v>124</v>
      </c>
      <c r="E223" s="9">
        <v>371</v>
      </c>
      <c r="F223" s="9"/>
    </row>
    <row r="224" spans="1:6" s="8" customFormat="1" ht="30" customHeight="1" x14ac:dyDescent="0.2">
      <c r="A224" s="2"/>
      <c r="B224" s="9"/>
      <c r="C224" s="9"/>
      <c r="D224" s="10"/>
      <c r="E224" s="7"/>
      <c r="F224" s="9"/>
    </row>
    <row r="225" spans="1:7" s="8" customFormat="1" ht="15" customHeight="1" x14ac:dyDescent="0.2">
      <c r="A225" s="2" t="s">
        <v>564</v>
      </c>
      <c r="B225" s="9">
        <v>86921</v>
      </c>
      <c r="C225" s="9">
        <v>613599</v>
      </c>
      <c r="D225" s="10"/>
      <c r="E225" s="7"/>
      <c r="F225" s="9">
        <v>4778</v>
      </c>
    </row>
    <row r="226" spans="1:7" s="8" customFormat="1" ht="15" customHeight="1" x14ac:dyDescent="0.2">
      <c r="A226" s="2"/>
      <c r="B226" s="9"/>
      <c r="C226" s="9"/>
      <c r="D226" s="8" t="s">
        <v>968</v>
      </c>
      <c r="E226" s="7">
        <v>4775</v>
      </c>
      <c r="F226" s="7"/>
    </row>
    <row r="227" spans="1:7" s="8" customFormat="1" ht="15" customHeight="1" x14ac:dyDescent="0.2">
      <c r="A227" s="6"/>
      <c r="B227" s="7"/>
      <c r="C227" s="7"/>
      <c r="D227" s="8" t="s">
        <v>126</v>
      </c>
      <c r="E227" s="9">
        <v>3</v>
      </c>
      <c r="F227" s="9"/>
    </row>
    <row r="228" spans="1:7" s="8" customFormat="1" ht="15" customHeight="1" x14ac:dyDescent="0.2">
      <c r="A228" s="2"/>
      <c r="B228" s="9"/>
      <c r="C228" s="9"/>
      <c r="D228" s="10"/>
      <c r="E228" s="7"/>
      <c r="F228" s="9"/>
    </row>
    <row r="229" spans="1:7" s="8" customFormat="1" ht="15" customHeight="1" x14ac:dyDescent="0.2">
      <c r="A229" s="2" t="s">
        <v>565</v>
      </c>
      <c r="B229" s="9">
        <v>181536</v>
      </c>
      <c r="C229" s="9">
        <v>310797</v>
      </c>
      <c r="E229" s="7"/>
      <c r="F229" s="7">
        <v>4424</v>
      </c>
    </row>
    <row r="230" spans="1:7" s="8" customFormat="1" ht="15" customHeight="1" x14ac:dyDescent="0.2">
      <c r="A230" s="6"/>
      <c r="B230" s="7"/>
      <c r="C230" s="7"/>
      <c r="D230" s="8" t="s">
        <v>127</v>
      </c>
      <c r="E230" s="9">
        <v>4405</v>
      </c>
      <c r="F230" s="9"/>
    </row>
    <row r="231" spans="1:7" s="8" customFormat="1" ht="15" customHeight="1" x14ac:dyDescent="0.2">
      <c r="A231" s="2"/>
      <c r="B231" s="9"/>
      <c r="C231" s="9"/>
      <c r="D231" s="10" t="s">
        <v>128</v>
      </c>
      <c r="E231" s="7">
        <v>19</v>
      </c>
      <c r="F231" s="9"/>
    </row>
    <row r="232" spans="1:7" s="8" customFormat="1" ht="15" customHeight="1" x14ac:dyDescent="0.2">
      <c r="A232" s="2"/>
      <c r="B232" s="9"/>
      <c r="C232" s="9"/>
      <c r="E232" s="7"/>
      <c r="F232" s="7"/>
    </row>
    <row r="233" spans="1:7" s="8" customFormat="1" ht="15" customHeight="1" x14ac:dyDescent="0.2">
      <c r="A233" s="6" t="s">
        <v>566</v>
      </c>
      <c r="B233" s="7">
        <v>57033</v>
      </c>
      <c r="C233" s="7">
        <v>272996</v>
      </c>
      <c r="E233" s="9"/>
      <c r="F233" s="9">
        <v>3650</v>
      </c>
    </row>
    <row r="234" spans="1:7" s="8" customFormat="1" ht="15" customHeight="1" x14ac:dyDescent="0.2">
      <c r="A234" s="2"/>
      <c r="B234" s="9"/>
      <c r="C234" s="9"/>
      <c r="D234" s="10" t="s">
        <v>129</v>
      </c>
      <c r="E234" s="7">
        <v>3650</v>
      </c>
      <c r="F234" s="9"/>
    </row>
    <row r="235" spans="1:7" s="8" customFormat="1" ht="30" customHeight="1" x14ac:dyDescent="0.2">
      <c r="A235" s="2"/>
      <c r="B235" s="9"/>
      <c r="C235" s="9"/>
      <c r="D235" s="10"/>
      <c r="E235" s="7"/>
      <c r="F235" s="9"/>
    </row>
    <row r="236" spans="1:7" s="8" customFormat="1" ht="30" customHeight="1" x14ac:dyDescent="0.2">
      <c r="A236" s="2" t="s">
        <v>567</v>
      </c>
      <c r="B236" s="9">
        <v>32188</v>
      </c>
      <c r="C236" s="9">
        <v>473577</v>
      </c>
      <c r="D236" s="10"/>
      <c r="E236" s="7"/>
      <c r="F236" s="9">
        <v>3123</v>
      </c>
    </row>
    <row r="237" spans="1:7" s="8" customFormat="1" ht="15" customHeight="1" x14ac:dyDescent="0.2">
      <c r="A237" s="2"/>
      <c r="B237" s="9"/>
      <c r="C237" s="9"/>
      <c r="D237" s="10" t="s">
        <v>130</v>
      </c>
      <c r="E237" s="7">
        <v>3123</v>
      </c>
      <c r="F237" s="9"/>
      <c r="G237" s="10"/>
    </row>
    <row r="238" spans="1:7" s="8" customFormat="1" ht="30" customHeight="1" x14ac:dyDescent="0.2">
      <c r="A238" s="2"/>
      <c r="B238" s="9"/>
      <c r="C238" s="9"/>
      <c r="D238" s="10"/>
      <c r="E238" s="7"/>
      <c r="F238" s="9"/>
    </row>
    <row r="239" spans="1:7" s="8" customFormat="1" ht="30" customHeight="1" x14ac:dyDescent="0.2">
      <c r="A239" s="2" t="s">
        <v>568</v>
      </c>
      <c r="B239" s="9">
        <v>299949</v>
      </c>
      <c r="C239" s="9">
        <v>3928864</v>
      </c>
      <c r="D239" s="10"/>
      <c r="E239" s="7"/>
      <c r="F239" s="9">
        <v>38822</v>
      </c>
    </row>
    <row r="240" spans="1:7" s="8" customFormat="1" ht="15" customHeight="1" x14ac:dyDescent="0.2">
      <c r="A240" s="2"/>
      <c r="B240" s="9"/>
      <c r="C240" s="9"/>
      <c r="D240" s="10" t="s">
        <v>131</v>
      </c>
      <c r="E240" s="7">
        <v>16150</v>
      </c>
      <c r="F240" s="9"/>
    </row>
    <row r="241" spans="1:6" s="8" customFormat="1" ht="15" customHeight="1" x14ac:dyDescent="0.2">
      <c r="A241" s="2"/>
      <c r="B241" s="9"/>
      <c r="C241" s="9"/>
      <c r="D241" s="8" t="s">
        <v>132</v>
      </c>
      <c r="E241" s="7">
        <v>10465</v>
      </c>
      <c r="F241" s="7"/>
    </row>
    <row r="242" spans="1:6" s="8" customFormat="1" ht="15" customHeight="1" x14ac:dyDescent="0.2">
      <c r="A242" s="6"/>
      <c r="B242" s="7"/>
      <c r="C242" s="7"/>
      <c r="D242" s="8" t="s">
        <v>133</v>
      </c>
      <c r="E242" s="9">
        <v>7377</v>
      </c>
      <c r="F242" s="9"/>
    </row>
    <row r="243" spans="1:6" s="8" customFormat="1" ht="15" customHeight="1" x14ac:dyDescent="0.2">
      <c r="A243" s="2"/>
      <c r="B243" s="9"/>
      <c r="C243" s="9"/>
      <c r="D243" s="10" t="s">
        <v>134</v>
      </c>
      <c r="E243" s="7">
        <v>3696</v>
      </c>
      <c r="F243" s="9"/>
    </row>
    <row r="244" spans="1:6" s="8" customFormat="1" ht="15" customHeight="1" x14ac:dyDescent="0.2">
      <c r="A244" s="2"/>
      <c r="B244" s="9"/>
      <c r="C244" s="9"/>
      <c r="D244" s="10" t="s">
        <v>1031</v>
      </c>
      <c r="E244" s="7">
        <v>659</v>
      </c>
      <c r="F244" s="9"/>
    </row>
    <row r="245" spans="1:6" s="8" customFormat="1" ht="15" customHeight="1" x14ac:dyDescent="0.2">
      <c r="A245" s="2"/>
      <c r="B245" s="9"/>
      <c r="C245" s="9"/>
      <c r="D245" s="10" t="s">
        <v>1032</v>
      </c>
      <c r="E245" s="7">
        <v>288</v>
      </c>
      <c r="F245" s="9"/>
    </row>
    <row r="246" spans="1:6" s="8" customFormat="1" ht="15" customHeight="1" x14ac:dyDescent="0.2">
      <c r="A246" s="2"/>
      <c r="B246" s="9"/>
      <c r="C246" s="9"/>
      <c r="D246" s="10" t="s">
        <v>135</v>
      </c>
      <c r="E246" s="7">
        <v>187</v>
      </c>
      <c r="F246" s="9"/>
    </row>
    <row r="247" spans="1:6" s="8" customFormat="1" ht="15" customHeight="1" x14ac:dyDescent="0.2">
      <c r="A247" s="2"/>
      <c r="B247" s="9"/>
      <c r="C247" s="9"/>
      <c r="E247" s="7"/>
      <c r="F247" s="7"/>
    </row>
    <row r="248" spans="1:6" s="8" customFormat="1" ht="15" customHeight="1" x14ac:dyDescent="0.2">
      <c r="A248" s="6" t="s">
        <v>569</v>
      </c>
      <c r="B248" s="7">
        <v>243466</v>
      </c>
      <c r="C248" s="7">
        <v>760026</v>
      </c>
      <c r="E248" s="9"/>
      <c r="F248" s="9">
        <v>17572</v>
      </c>
    </row>
    <row r="249" spans="1:6" s="8" customFormat="1" ht="15" customHeight="1" x14ac:dyDescent="0.2">
      <c r="A249" s="2"/>
      <c r="B249" s="9"/>
      <c r="C249" s="9"/>
      <c r="D249" s="10" t="s">
        <v>136</v>
      </c>
      <c r="E249" s="7">
        <v>12974</v>
      </c>
      <c r="F249" s="9"/>
    </row>
    <row r="250" spans="1:6" s="8" customFormat="1" ht="15" customHeight="1" x14ac:dyDescent="0.2">
      <c r="A250" s="2"/>
      <c r="B250" s="9"/>
      <c r="C250" s="9"/>
      <c r="D250" s="8" t="s">
        <v>1033</v>
      </c>
      <c r="E250" s="7">
        <v>4000</v>
      </c>
      <c r="F250" s="7"/>
    </row>
    <row r="251" spans="1:6" s="8" customFormat="1" ht="15" customHeight="1" x14ac:dyDescent="0.2">
      <c r="A251" s="6"/>
      <c r="B251" s="7"/>
      <c r="C251" s="7"/>
      <c r="D251" s="8" t="s">
        <v>1034</v>
      </c>
      <c r="E251" s="9">
        <v>513</v>
      </c>
      <c r="F251" s="9"/>
    </row>
    <row r="252" spans="1:6" s="8" customFormat="1" ht="15" customHeight="1" x14ac:dyDescent="0.2">
      <c r="A252" s="2"/>
      <c r="B252" s="9"/>
      <c r="C252" s="9"/>
      <c r="D252" s="10" t="s">
        <v>137</v>
      </c>
      <c r="E252" s="7">
        <v>85</v>
      </c>
      <c r="F252" s="9"/>
    </row>
    <row r="253" spans="1:6" s="8" customFormat="1" ht="15" customHeight="1" x14ac:dyDescent="0.2">
      <c r="A253" s="2"/>
      <c r="B253" s="9"/>
      <c r="C253" s="9"/>
      <c r="D253" s="10"/>
      <c r="E253" s="7"/>
      <c r="F253" s="9"/>
    </row>
    <row r="254" spans="1:6" s="8" customFormat="1" ht="15" customHeight="1" x14ac:dyDescent="0.2">
      <c r="A254" s="2" t="s">
        <v>138</v>
      </c>
      <c r="B254" s="9">
        <v>78343</v>
      </c>
      <c r="C254" s="9">
        <v>243839</v>
      </c>
      <c r="E254" s="7"/>
      <c r="F254" s="7">
        <v>2228</v>
      </c>
    </row>
    <row r="255" spans="1:6" s="8" customFormat="1" ht="15" customHeight="1" x14ac:dyDescent="0.2">
      <c r="A255" s="6"/>
      <c r="B255" s="7"/>
      <c r="C255" s="7"/>
      <c r="D255" s="8" t="s">
        <v>139</v>
      </c>
      <c r="E255" s="9">
        <v>2228</v>
      </c>
      <c r="F255" s="9"/>
    </row>
    <row r="256" spans="1:6" s="8" customFormat="1" ht="15" customHeight="1" x14ac:dyDescent="0.2">
      <c r="A256" s="2"/>
      <c r="B256" s="9"/>
      <c r="C256" s="9"/>
      <c r="D256" s="10"/>
      <c r="E256" s="7"/>
      <c r="F256" s="9"/>
    </row>
    <row r="257" spans="1:6" s="8" customFormat="1" ht="15" customHeight="1" x14ac:dyDescent="0.2">
      <c r="A257" s="2" t="s">
        <v>570</v>
      </c>
      <c r="B257" s="9">
        <v>49145</v>
      </c>
      <c r="C257" s="9">
        <v>245691</v>
      </c>
      <c r="D257" s="10"/>
      <c r="E257" s="7"/>
      <c r="F257" s="9">
        <v>6357.55</v>
      </c>
    </row>
    <row r="258" spans="1:6" s="8" customFormat="1" ht="15" customHeight="1" x14ac:dyDescent="0.2">
      <c r="A258" s="2"/>
      <c r="B258" s="9"/>
      <c r="C258" s="9"/>
      <c r="D258" s="10" t="s">
        <v>140</v>
      </c>
      <c r="E258" s="7">
        <v>4533</v>
      </c>
      <c r="F258" s="9"/>
    </row>
    <row r="259" spans="1:6" s="8" customFormat="1" ht="15" customHeight="1" x14ac:dyDescent="0.2">
      <c r="A259" s="2"/>
      <c r="B259" s="9"/>
      <c r="C259" s="9"/>
      <c r="D259" s="10" t="s">
        <v>1035</v>
      </c>
      <c r="E259" s="7">
        <v>934.55</v>
      </c>
      <c r="F259" s="9"/>
    </row>
    <row r="260" spans="1:6" s="8" customFormat="1" ht="15" customHeight="1" x14ac:dyDescent="0.2">
      <c r="A260" s="2"/>
      <c r="B260" s="9"/>
      <c r="C260" s="9"/>
      <c r="D260" s="8" t="s">
        <v>141</v>
      </c>
      <c r="E260" s="7">
        <v>890</v>
      </c>
      <c r="F260" s="7"/>
    </row>
    <row r="261" spans="1:6" s="8" customFormat="1" ht="15" customHeight="1" x14ac:dyDescent="0.2">
      <c r="A261" s="6"/>
      <c r="B261" s="7"/>
      <c r="C261" s="7"/>
      <c r="E261" s="9"/>
      <c r="F261" s="9"/>
    </row>
    <row r="262" spans="1:6" s="8" customFormat="1" ht="30" customHeight="1" x14ac:dyDescent="0.2">
      <c r="A262" s="2" t="s">
        <v>571</v>
      </c>
      <c r="B262" s="9">
        <v>201635</v>
      </c>
      <c r="C262" s="9">
        <v>656861</v>
      </c>
      <c r="D262" s="10"/>
      <c r="E262" s="7"/>
      <c r="F262" s="9">
        <v>9145</v>
      </c>
    </row>
    <row r="263" spans="1:6" s="8" customFormat="1" ht="15" customHeight="1" x14ac:dyDescent="0.2">
      <c r="A263" s="2"/>
      <c r="B263" s="9"/>
      <c r="C263" s="9"/>
      <c r="D263" s="8" t="s">
        <v>142</v>
      </c>
      <c r="E263" s="7">
        <v>4552</v>
      </c>
      <c r="F263" s="7"/>
    </row>
    <row r="264" spans="1:6" s="8" customFormat="1" ht="15" customHeight="1" x14ac:dyDescent="0.2">
      <c r="A264" s="6"/>
      <c r="B264" s="7"/>
      <c r="C264" s="7"/>
      <c r="D264" s="8" t="s">
        <v>143</v>
      </c>
      <c r="E264" s="9">
        <v>3200</v>
      </c>
      <c r="F264" s="9"/>
    </row>
    <row r="265" spans="1:6" s="8" customFormat="1" ht="15" customHeight="1" x14ac:dyDescent="0.2">
      <c r="A265" s="2"/>
      <c r="B265" s="9"/>
      <c r="C265" s="9"/>
      <c r="D265" s="10" t="s">
        <v>1036</v>
      </c>
      <c r="E265" s="7">
        <v>1143</v>
      </c>
      <c r="F265" s="9"/>
    </row>
    <row r="266" spans="1:6" s="8" customFormat="1" ht="15" customHeight="1" x14ac:dyDescent="0.2">
      <c r="A266" s="2"/>
      <c r="B266" s="9"/>
      <c r="C266" s="9"/>
      <c r="D266" s="10" t="s">
        <v>145</v>
      </c>
      <c r="E266" s="7">
        <v>250</v>
      </c>
      <c r="F266" s="9"/>
    </row>
    <row r="267" spans="1:6" s="8" customFormat="1" ht="15" customHeight="1" x14ac:dyDescent="0.2">
      <c r="A267" s="2"/>
      <c r="B267" s="9"/>
      <c r="C267" s="9"/>
      <c r="D267" s="10"/>
      <c r="E267" s="7"/>
      <c r="F267" s="9"/>
    </row>
    <row r="268" spans="1:6" s="8" customFormat="1" ht="15" customHeight="1" x14ac:dyDescent="0.2">
      <c r="A268" s="2" t="s">
        <v>572</v>
      </c>
      <c r="B268" s="9">
        <v>87330</v>
      </c>
      <c r="C268" s="9">
        <v>464704</v>
      </c>
      <c r="D268" s="10"/>
      <c r="E268" s="7"/>
      <c r="F268" s="9">
        <v>2521</v>
      </c>
    </row>
    <row r="269" spans="1:6" s="8" customFormat="1" ht="15" customHeight="1" x14ac:dyDescent="0.2">
      <c r="A269" s="2"/>
      <c r="B269" s="9"/>
      <c r="C269" s="9"/>
      <c r="D269" s="8" t="s">
        <v>146</v>
      </c>
      <c r="E269" s="7">
        <v>2521</v>
      </c>
      <c r="F269" s="7"/>
    </row>
    <row r="270" spans="1:6" s="8" customFormat="1" ht="15" customHeight="1" x14ac:dyDescent="0.2">
      <c r="A270" s="6"/>
      <c r="B270" s="7"/>
      <c r="C270" s="7"/>
      <c r="E270" s="9"/>
      <c r="F270" s="9"/>
    </row>
    <row r="271" spans="1:6" s="8" customFormat="1" ht="30" customHeight="1" x14ac:dyDescent="0.2">
      <c r="A271" s="2" t="s">
        <v>573</v>
      </c>
      <c r="B271" s="9">
        <v>22957</v>
      </c>
      <c r="C271" s="9">
        <v>430332</v>
      </c>
      <c r="D271" s="10"/>
      <c r="E271" s="7"/>
      <c r="F271" s="9">
        <v>1442</v>
      </c>
    </row>
    <row r="272" spans="1:6" s="8" customFormat="1" ht="30" customHeight="1" x14ac:dyDescent="0.2">
      <c r="A272" s="2"/>
      <c r="B272" s="9"/>
      <c r="C272" s="9"/>
      <c r="D272" s="10" t="s">
        <v>147</v>
      </c>
      <c r="E272" s="7">
        <v>900</v>
      </c>
      <c r="F272" s="9"/>
    </row>
    <row r="273" spans="1:7" s="8" customFormat="1" ht="15" customHeight="1" x14ac:dyDescent="0.2">
      <c r="A273" s="2"/>
      <c r="B273" s="9"/>
      <c r="C273" s="9"/>
      <c r="D273" s="10" t="s">
        <v>148</v>
      </c>
      <c r="E273" s="7">
        <v>405</v>
      </c>
      <c r="F273" s="9"/>
    </row>
    <row r="274" spans="1:7" s="8" customFormat="1" ht="15" customHeight="1" x14ac:dyDescent="0.2">
      <c r="A274" s="2"/>
      <c r="B274" s="9"/>
      <c r="C274" s="9"/>
      <c r="D274" s="10" t="s">
        <v>149</v>
      </c>
      <c r="E274" s="7">
        <v>82</v>
      </c>
      <c r="F274" s="9"/>
    </row>
    <row r="275" spans="1:7" s="8" customFormat="1" ht="15" customHeight="1" x14ac:dyDescent="0.2">
      <c r="A275" s="2"/>
      <c r="B275" s="9"/>
      <c r="C275" s="9"/>
      <c r="D275" s="8" t="s">
        <v>150</v>
      </c>
      <c r="E275" s="7">
        <v>55</v>
      </c>
      <c r="F275" s="7"/>
    </row>
    <row r="276" spans="1:7" s="8" customFormat="1" ht="15" customHeight="1" x14ac:dyDescent="0.2">
      <c r="A276" s="6"/>
      <c r="B276" s="7"/>
      <c r="C276" s="7"/>
      <c r="E276" s="9"/>
      <c r="F276" s="9"/>
    </row>
    <row r="277" spans="1:7" s="8" customFormat="1" ht="15" customHeight="1" x14ac:dyDescent="0.2">
      <c r="A277" s="2" t="s">
        <v>574</v>
      </c>
      <c r="B277" s="9">
        <v>61518</v>
      </c>
      <c r="C277" s="9">
        <v>599642</v>
      </c>
      <c r="D277" s="10"/>
      <c r="E277" s="7"/>
      <c r="F277" s="9">
        <v>5224</v>
      </c>
    </row>
    <row r="278" spans="1:7" s="8" customFormat="1" ht="15" customHeight="1" x14ac:dyDescent="0.2">
      <c r="A278" s="2"/>
      <c r="B278" s="9"/>
      <c r="C278" s="9"/>
      <c r="D278" s="8" t="s">
        <v>529</v>
      </c>
      <c r="E278" s="7">
        <v>4748</v>
      </c>
      <c r="F278" s="7"/>
    </row>
    <row r="279" spans="1:7" s="8" customFormat="1" ht="15" customHeight="1" x14ac:dyDescent="0.2">
      <c r="A279" s="6"/>
      <c r="B279" s="7"/>
      <c r="C279" s="7"/>
      <c r="D279" s="8" t="s">
        <v>151</v>
      </c>
      <c r="E279" s="9">
        <v>307</v>
      </c>
      <c r="F279" s="9"/>
    </row>
    <row r="280" spans="1:7" s="8" customFormat="1" ht="30" customHeight="1" x14ac:dyDescent="0.2">
      <c r="A280" s="2"/>
      <c r="B280" s="9"/>
      <c r="C280" s="9"/>
      <c r="D280" s="10" t="s">
        <v>152</v>
      </c>
      <c r="E280" s="7">
        <v>88</v>
      </c>
      <c r="F280" s="9"/>
    </row>
    <row r="281" spans="1:7" s="8" customFormat="1" ht="30" customHeight="1" x14ac:dyDescent="0.2">
      <c r="A281" s="2"/>
      <c r="B281" s="9"/>
      <c r="C281" s="9"/>
      <c r="D281" s="10" t="s">
        <v>153</v>
      </c>
      <c r="E281" s="7">
        <v>81</v>
      </c>
      <c r="F281" s="9"/>
    </row>
    <row r="282" spans="1:7" s="8" customFormat="1" ht="30" customHeight="1" x14ac:dyDescent="0.2">
      <c r="A282" s="2"/>
      <c r="B282" s="9"/>
      <c r="C282" s="9"/>
      <c r="D282" s="10"/>
      <c r="E282" s="7"/>
      <c r="F282" s="9"/>
    </row>
    <row r="283" spans="1:7" s="8" customFormat="1" ht="30" customHeight="1" x14ac:dyDescent="0.2">
      <c r="A283" s="2" t="s">
        <v>575</v>
      </c>
      <c r="B283" s="9">
        <v>34543</v>
      </c>
      <c r="C283" s="9">
        <v>407207</v>
      </c>
      <c r="D283" s="10"/>
      <c r="E283" s="7"/>
      <c r="F283" s="9">
        <v>5064</v>
      </c>
    </row>
    <row r="284" spans="1:7" s="8" customFormat="1" ht="15" customHeight="1" x14ac:dyDescent="0.2">
      <c r="A284" s="2"/>
      <c r="B284" s="9"/>
      <c r="C284" s="9"/>
      <c r="D284" s="8" t="s">
        <v>154</v>
      </c>
      <c r="E284" s="7">
        <v>5064</v>
      </c>
      <c r="F284" s="7"/>
    </row>
    <row r="285" spans="1:7" s="8" customFormat="1" ht="15" customHeight="1" x14ac:dyDescent="0.2">
      <c r="A285" s="6"/>
      <c r="B285" s="7"/>
      <c r="C285" s="7"/>
      <c r="E285" s="9"/>
      <c r="F285" s="9"/>
    </row>
    <row r="286" spans="1:7" s="8" customFormat="1" ht="15" customHeight="1" x14ac:dyDescent="0.2">
      <c r="A286" s="2" t="s">
        <v>576</v>
      </c>
      <c r="B286" s="9">
        <v>322581</v>
      </c>
      <c r="C286" s="9">
        <v>668347</v>
      </c>
      <c r="D286" s="10"/>
      <c r="E286" s="7"/>
      <c r="F286" s="9">
        <v>34068</v>
      </c>
      <c r="G286" s="10"/>
    </row>
    <row r="287" spans="1:7" s="8" customFormat="1" ht="15" customHeight="1" x14ac:dyDescent="0.2">
      <c r="A287" s="2"/>
      <c r="B287" s="9"/>
      <c r="C287" s="9"/>
      <c r="D287" s="10" t="s">
        <v>155</v>
      </c>
      <c r="E287" s="7">
        <v>15286</v>
      </c>
      <c r="F287" s="9"/>
    </row>
    <row r="288" spans="1:7" s="8" customFormat="1" ht="15" customHeight="1" x14ac:dyDescent="0.2">
      <c r="A288" s="2"/>
      <c r="B288" s="9"/>
      <c r="C288" s="9"/>
      <c r="D288" s="10" t="s">
        <v>156</v>
      </c>
      <c r="E288" s="7">
        <v>11599</v>
      </c>
      <c r="F288" s="9"/>
    </row>
    <row r="289" spans="1:6" s="8" customFormat="1" ht="15" customHeight="1" x14ac:dyDescent="0.2">
      <c r="A289" s="2"/>
      <c r="B289" s="9"/>
      <c r="C289" s="9"/>
      <c r="D289" s="10" t="s">
        <v>157</v>
      </c>
      <c r="E289" s="7">
        <v>4263</v>
      </c>
      <c r="F289" s="9"/>
    </row>
    <row r="290" spans="1:6" s="8" customFormat="1" ht="15" customHeight="1" x14ac:dyDescent="0.2">
      <c r="A290" s="2"/>
      <c r="B290" s="9"/>
      <c r="C290" s="9"/>
      <c r="D290" s="10" t="s">
        <v>158</v>
      </c>
      <c r="E290" s="7">
        <v>2920</v>
      </c>
      <c r="F290" s="9"/>
    </row>
    <row r="291" spans="1:6" s="8" customFormat="1" ht="15" customHeight="1" x14ac:dyDescent="0.2">
      <c r="A291" s="2"/>
      <c r="B291" s="9"/>
      <c r="C291" s="9"/>
      <c r="D291" s="10"/>
      <c r="E291" s="7"/>
      <c r="F291" s="9"/>
    </row>
    <row r="292" spans="1:6" s="8" customFormat="1" ht="15" customHeight="1" x14ac:dyDescent="0.2">
      <c r="A292" s="2" t="s">
        <v>577</v>
      </c>
      <c r="B292" s="9">
        <v>108431</v>
      </c>
      <c r="C292" s="9">
        <v>384320</v>
      </c>
      <c r="D292" s="10"/>
      <c r="E292" s="7"/>
      <c r="F292" s="9">
        <v>27561</v>
      </c>
    </row>
    <row r="293" spans="1:6" s="8" customFormat="1" ht="15" customHeight="1" x14ac:dyDescent="0.2">
      <c r="A293" s="2"/>
      <c r="B293" s="9"/>
      <c r="C293" s="9"/>
      <c r="D293" s="10" t="s">
        <v>159</v>
      </c>
      <c r="E293" s="7">
        <v>24293</v>
      </c>
      <c r="F293" s="9"/>
    </row>
    <row r="294" spans="1:6" s="8" customFormat="1" ht="15" customHeight="1" x14ac:dyDescent="0.2">
      <c r="A294" s="2"/>
      <c r="B294" s="9"/>
      <c r="C294" s="9"/>
      <c r="D294" s="8" t="s">
        <v>160</v>
      </c>
      <c r="E294" s="7">
        <v>1300</v>
      </c>
      <c r="F294" s="7"/>
    </row>
    <row r="295" spans="1:6" s="8" customFormat="1" ht="15" customHeight="1" x14ac:dyDescent="0.2">
      <c r="A295" s="6"/>
      <c r="B295" s="7"/>
      <c r="C295" s="7"/>
      <c r="D295" s="8" t="s">
        <v>161</v>
      </c>
      <c r="E295" s="9">
        <v>576</v>
      </c>
      <c r="F295" s="9"/>
    </row>
    <row r="296" spans="1:6" s="8" customFormat="1" ht="15" customHeight="1" x14ac:dyDescent="0.2">
      <c r="A296" s="2"/>
      <c r="B296" s="9"/>
      <c r="C296" s="9"/>
      <c r="D296" s="10" t="s">
        <v>162</v>
      </c>
      <c r="E296" s="7">
        <v>482</v>
      </c>
      <c r="F296" s="9"/>
    </row>
    <row r="297" spans="1:6" s="8" customFormat="1" ht="15" customHeight="1" x14ac:dyDescent="0.2">
      <c r="A297" s="2"/>
      <c r="B297" s="9"/>
      <c r="C297" s="9"/>
      <c r="D297" s="10" t="s">
        <v>163</v>
      </c>
      <c r="E297" s="7">
        <v>400</v>
      </c>
      <c r="F297" s="9"/>
    </row>
    <row r="298" spans="1:6" s="8" customFormat="1" ht="30" customHeight="1" x14ac:dyDescent="0.2">
      <c r="A298" s="2"/>
      <c r="B298" s="9"/>
      <c r="C298" s="9"/>
      <c r="D298" s="10" t="s">
        <v>1037</v>
      </c>
      <c r="E298" s="7">
        <v>351</v>
      </c>
      <c r="F298" s="9"/>
    </row>
    <row r="299" spans="1:6" s="8" customFormat="1" ht="30" customHeight="1" x14ac:dyDescent="0.2">
      <c r="A299" s="2"/>
      <c r="B299" s="9"/>
      <c r="C299" s="9"/>
      <c r="D299" s="10" t="s">
        <v>164</v>
      </c>
      <c r="E299" s="7">
        <v>105</v>
      </c>
      <c r="F299" s="9"/>
    </row>
    <row r="300" spans="1:6" s="8" customFormat="1" ht="15" customHeight="1" x14ac:dyDescent="0.2">
      <c r="A300" s="2"/>
      <c r="B300" s="9"/>
      <c r="C300" s="9"/>
      <c r="D300" s="8" t="s">
        <v>165</v>
      </c>
      <c r="E300" s="7">
        <v>30</v>
      </c>
      <c r="F300" s="7"/>
    </row>
    <row r="301" spans="1:6" s="8" customFormat="1" ht="15" customHeight="1" x14ac:dyDescent="0.2">
      <c r="A301" s="6"/>
      <c r="B301" s="7"/>
      <c r="C301" s="7"/>
      <c r="D301" s="8" t="s">
        <v>166</v>
      </c>
      <c r="E301" s="9">
        <v>24</v>
      </c>
      <c r="F301" s="9"/>
    </row>
    <row r="302" spans="1:6" s="8" customFormat="1" ht="30" customHeight="1" x14ac:dyDescent="0.2">
      <c r="A302" s="2"/>
      <c r="B302" s="9"/>
      <c r="C302" s="9"/>
      <c r="D302" s="10"/>
      <c r="E302" s="7"/>
      <c r="F302" s="9"/>
    </row>
    <row r="303" spans="1:6" s="8" customFormat="1" ht="15" customHeight="1" x14ac:dyDescent="0.2">
      <c r="A303" s="2" t="s">
        <v>578</v>
      </c>
      <c r="B303" s="9">
        <v>193692</v>
      </c>
      <c r="C303" s="9">
        <v>8491079</v>
      </c>
      <c r="D303" s="10"/>
      <c r="E303" s="7"/>
      <c r="F303" s="9">
        <v>39615</v>
      </c>
    </row>
    <row r="304" spans="1:6" s="8" customFormat="1" ht="15" customHeight="1" x14ac:dyDescent="0.2">
      <c r="A304" s="2"/>
      <c r="B304" s="9"/>
      <c r="C304" s="9"/>
      <c r="D304" s="8" t="s">
        <v>167</v>
      </c>
      <c r="E304" s="7">
        <v>29922</v>
      </c>
      <c r="F304" s="7"/>
    </row>
    <row r="305" spans="1:6" s="8" customFormat="1" ht="15" customHeight="1" x14ac:dyDescent="0.2">
      <c r="A305" s="6"/>
      <c r="B305" s="7"/>
      <c r="C305" s="7"/>
      <c r="D305" s="8" t="s">
        <v>168</v>
      </c>
      <c r="E305" s="9">
        <v>7724</v>
      </c>
      <c r="F305" s="9"/>
    </row>
    <row r="306" spans="1:6" s="8" customFormat="1" ht="15" customHeight="1" x14ac:dyDescent="0.2">
      <c r="A306" s="2"/>
      <c r="B306" s="9"/>
      <c r="C306" s="9"/>
      <c r="D306" s="10" t="s">
        <v>169</v>
      </c>
      <c r="E306" s="7">
        <v>1300</v>
      </c>
      <c r="F306" s="9"/>
    </row>
    <row r="307" spans="1:6" s="8" customFormat="1" ht="15" customHeight="1" x14ac:dyDescent="0.2">
      <c r="A307" s="2"/>
      <c r="B307" s="9"/>
      <c r="C307" s="9"/>
      <c r="D307" s="8" t="s">
        <v>170</v>
      </c>
      <c r="E307" s="7">
        <v>669</v>
      </c>
      <c r="F307" s="7"/>
    </row>
    <row r="308" spans="1:6" s="8" customFormat="1" ht="15" customHeight="1" x14ac:dyDescent="0.2">
      <c r="A308" s="6"/>
      <c r="B308" s="7"/>
      <c r="C308" s="7"/>
      <c r="E308" s="9"/>
      <c r="F308" s="9"/>
    </row>
    <row r="309" spans="1:6" s="8" customFormat="1" ht="30" customHeight="1" x14ac:dyDescent="0.2">
      <c r="A309" s="2" t="s">
        <v>579</v>
      </c>
      <c r="B309" s="9">
        <v>15480</v>
      </c>
      <c r="C309" s="9">
        <v>280579</v>
      </c>
      <c r="D309" s="10"/>
      <c r="E309" s="7"/>
      <c r="F309" s="9">
        <v>847</v>
      </c>
    </row>
    <row r="310" spans="1:6" s="8" customFormat="1" ht="15" customHeight="1" x14ac:dyDescent="0.2">
      <c r="A310" s="2"/>
      <c r="B310" s="9"/>
      <c r="C310" s="9"/>
      <c r="D310" s="8" t="s">
        <v>1038</v>
      </c>
      <c r="E310" s="7">
        <v>758</v>
      </c>
      <c r="F310" s="7"/>
    </row>
    <row r="311" spans="1:6" s="8" customFormat="1" ht="15" customHeight="1" x14ac:dyDescent="0.2">
      <c r="A311" s="6"/>
      <c r="B311" s="7"/>
      <c r="C311" s="7"/>
      <c r="D311" s="8" t="s">
        <v>172</v>
      </c>
      <c r="E311" s="9">
        <v>89</v>
      </c>
      <c r="F311" s="9"/>
    </row>
    <row r="312" spans="1:6" s="8" customFormat="1" ht="15" customHeight="1" x14ac:dyDescent="0.2">
      <c r="A312" s="2"/>
      <c r="B312" s="9"/>
      <c r="C312" s="9"/>
      <c r="D312" s="10"/>
      <c r="E312" s="7"/>
      <c r="F312" s="9"/>
    </row>
    <row r="313" spans="1:6" s="8" customFormat="1" ht="15" customHeight="1" x14ac:dyDescent="0.2">
      <c r="A313" s="2" t="s">
        <v>580</v>
      </c>
      <c r="B313" s="9">
        <v>34637</v>
      </c>
      <c r="C313" s="9">
        <v>245428</v>
      </c>
      <c r="D313" s="10"/>
      <c r="E313" s="7"/>
      <c r="F313" s="9">
        <v>607</v>
      </c>
    </row>
    <row r="314" spans="1:6" s="8" customFormat="1" ht="15" customHeight="1" x14ac:dyDescent="0.2">
      <c r="A314" s="2"/>
      <c r="B314" s="9"/>
      <c r="C314" s="9"/>
      <c r="D314" s="10" t="s">
        <v>173</v>
      </c>
      <c r="E314" s="7">
        <v>607</v>
      </c>
      <c r="F314" s="9"/>
    </row>
    <row r="315" spans="1:6" s="8" customFormat="1" ht="15" customHeight="1" x14ac:dyDescent="0.2">
      <c r="A315" s="2"/>
      <c r="B315" s="9"/>
      <c r="C315" s="9"/>
      <c r="E315" s="7"/>
      <c r="F315" s="7"/>
    </row>
    <row r="316" spans="1:6" s="8" customFormat="1" ht="15" customHeight="1" x14ac:dyDescent="0.2">
      <c r="A316" s="6" t="s">
        <v>581</v>
      </c>
      <c r="B316" s="7">
        <v>64861</v>
      </c>
      <c r="C316" s="7">
        <v>230788</v>
      </c>
      <c r="E316" s="9"/>
      <c r="F316" s="9">
        <v>859</v>
      </c>
    </row>
    <row r="317" spans="1:6" s="8" customFormat="1" ht="15" customHeight="1" x14ac:dyDescent="0.2">
      <c r="A317" s="2"/>
      <c r="B317" s="9"/>
      <c r="C317" s="9"/>
      <c r="D317" s="10" t="s">
        <v>174</v>
      </c>
      <c r="E317" s="7">
        <v>859</v>
      </c>
      <c r="F317" s="9"/>
    </row>
    <row r="318" spans="1:6" s="8" customFormat="1" ht="15" customHeight="1" x14ac:dyDescent="0.2">
      <c r="A318" s="2"/>
      <c r="B318" s="9"/>
      <c r="C318" s="9"/>
      <c r="D318" s="10"/>
      <c r="E318" s="7"/>
      <c r="F318" s="9"/>
    </row>
    <row r="319" spans="1:6" s="8" customFormat="1" ht="15" customHeight="1" x14ac:dyDescent="0.2">
      <c r="A319" s="2" t="s">
        <v>582</v>
      </c>
      <c r="B319" s="9">
        <v>35703</v>
      </c>
      <c r="C319" s="9">
        <v>413775</v>
      </c>
      <c r="E319" s="7"/>
      <c r="F319" s="7">
        <v>6063</v>
      </c>
    </row>
    <row r="320" spans="1:6" s="8" customFormat="1" ht="15" customHeight="1" x14ac:dyDescent="0.2">
      <c r="A320" s="6"/>
      <c r="B320" s="7"/>
      <c r="C320" s="7"/>
      <c r="D320" s="8" t="s">
        <v>175</v>
      </c>
      <c r="E320" s="9">
        <v>4101</v>
      </c>
      <c r="F320" s="9"/>
    </row>
    <row r="321" spans="1:7" s="8" customFormat="1" ht="30" customHeight="1" x14ac:dyDescent="0.2">
      <c r="A321" s="2"/>
      <c r="B321" s="9"/>
      <c r="C321" s="9"/>
      <c r="D321" s="10" t="s">
        <v>176</v>
      </c>
      <c r="E321" s="7">
        <v>1701</v>
      </c>
      <c r="F321" s="9"/>
    </row>
    <row r="322" spans="1:7" s="8" customFormat="1" ht="15" customHeight="1" x14ac:dyDescent="0.2">
      <c r="A322" s="2"/>
      <c r="B322" s="9"/>
      <c r="C322" s="9"/>
      <c r="D322" s="8" t="s">
        <v>1039</v>
      </c>
      <c r="E322" s="7">
        <v>261</v>
      </c>
      <c r="F322" s="7"/>
    </row>
    <row r="323" spans="1:7" s="8" customFormat="1" ht="15" customHeight="1" x14ac:dyDescent="0.2">
      <c r="A323" s="6"/>
      <c r="B323" s="7"/>
      <c r="C323" s="7"/>
      <c r="E323" s="9"/>
      <c r="F323" s="9"/>
    </row>
    <row r="324" spans="1:7" s="8" customFormat="1" ht="15" customHeight="1" x14ac:dyDescent="0.2">
      <c r="A324" s="2" t="s">
        <v>583</v>
      </c>
      <c r="B324" s="9">
        <v>388103</v>
      </c>
      <c r="C324" s="9">
        <v>620602</v>
      </c>
      <c r="D324" s="10"/>
      <c r="E324" s="7"/>
      <c r="F324" s="9">
        <v>26004</v>
      </c>
    </row>
    <row r="325" spans="1:7" s="8" customFormat="1" ht="30" customHeight="1" x14ac:dyDescent="0.2">
      <c r="A325" s="2"/>
      <c r="B325" s="9"/>
      <c r="C325" s="9"/>
      <c r="D325" s="10" t="s">
        <v>177</v>
      </c>
      <c r="E325" s="7">
        <v>25987</v>
      </c>
      <c r="F325" s="9"/>
    </row>
    <row r="326" spans="1:7" s="8" customFormat="1" ht="15" customHeight="1" x14ac:dyDescent="0.2">
      <c r="A326" s="2"/>
      <c r="B326" s="9"/>
      <c r="C326" s="9"/>
      <c r="D326" s="8" t="s">
        <v>178</v>
      </c>
      <c r="E326" s="7">
        <v>17</v>
      </c>
      <c r="F326" s="7"/>
    </row>
    <row r="327" spans="1:7" s="8" customFormat="1" ht="15" customHeight="1" x14ac:dyDescent="0.2">
      <c r="A327" s="6"/>
      <c r="B327" s="7"/>
      <c r="C327" s="7"/>
      <c r="E327" s="9"/>
      <c r="F327" s="9"/>
    </row>
    <row r="328" spans="1:7" s="8" customFormat="1" ht="15" customHeight="1" x14ac:dyDescent="0.2">
      <c r="A328" s="2" t="s">
        <v>584</v>
      </c>
      <c r="B328" s="9">
        <v>81337</v>
      </c>
      <c r="C328" s="9">
        <v>446599</v>
      </c>
      <c r="D328" s="10"/>
      <c r="E328" s="7"/>
      <c r="F328" s="9">
        <v>10621</v>
      </c>
    </row>
    <row r="329" spans="1:7" s="8" customFormat="1" ht="15" customHeight="1" x14ac:dyDescent="0.2">
      <c r="A329" s="2"/>
      <c r="B329" s="9"/>
      <c r="C329" s="9"/>
      <c r="D329" s="10" t="s">
        <v>179</v>
      </c>
      <c r="E329" s="7">
        <v>10621</v>
      </c>
      <c r="F329" s="9"/>
      <c r="G329" s="10"/>
    </row>
    <row r="330" spans="1:7" s="8" customFormat="1" ht="15" customHeight="1" x14ac:dyDescent="0.2">
      <c r="A330" s="2"/>
      <c r="B330" s="9"/>
      <c r="C330" s="9"/>
      <c r="D330" s="10"/>
      <c r="E330" s="7"/>
      <c r="F330" s="9"/>
    </row>
    <row r="331" spans="1:7" s="8" customFormat="1" ht="15" customHeight="1" x14ac:dyDescent="0.2">
      <c r="A331" s="2" t="s">
        <v>585</v>
      </c>
      <c r="B331" s="9">
        <v>65533</v>
      </c>
      <c r="C331" s="9">
        <v>262372</v>
      </c>
      <c r="D331" s="10"/>
      <c r="E331" s="7"/>
      <c r="F331" s="9">
        <v>2974</v>
      </c>
      <c r="G331" s="10"/>
    </row>
    <row r="332" spans="1:7" s="8" customFormat="1" ht="15" customHeight="1" x14ac:dyDescent="0.2">
      <c r="A332" s="2"/>
      <c r="B332" s="9"/>
      <c r="C332" s="9"/>
      <c r="D332" s="10" t="s">
        <v>180</v>
      </c>
      <c r="E332" s="7">
        <v>2950</v>
      </c>
      <c r="F332" s="9"/>
    </row>
    <row r="333" spans="1:7" s="8" customFormat="1" ht="15" customHeight="1" x14ac:dyDescent="0.2">
      <c r="A333" s="2"/>
      <c r="B333" s="9"/>
      <c r="C333" s="9"/>
      <c r="D333" s="8" t="s">
        <v>181</v>
      </c>
      <c r="E333" s="7">
        <v>24</v>
      </c>
      <c r="F333" s="7"/>
    </row>
    <row r="334" spans="1:7" s="8" customFormat="1" ht="15" customHeight="1" x14ac:dyDescent="0.2">
      <c r="A334" s="6"/>
      <c r="B334" s="7"/>
      <c r="C334" s="7"/>
    </row>
    <row r="335" spans="1:7" s="8" customFormat="1" ht="15" customHeight="1" x14ac:dyDescent="0.2">
      <c r="A335" s="2" t="s">
        <v>586</v>
      </c>
      <c r="B335" s="9">
        <v>85825</v>
      </c>
      <c r="C335" s="9">
        <v>1560297</v>
      </c>
      <c r="D335" s="10"/>
      <c r="E335" s="7"/>
      <c r="F335" s="9">
        <v>10830</v>
      </c>
    </row>
    <row r="336" spans="1:7" s="8" customFormat="1" ht="30" customHeight="1" x14ac:dyDescent="0.2">
      <c r="A336" s="2"/>
      <c r="B336" s="9"/>
      <c r="C336" s="9"/>
      <c r="D336" s="10" t="s">
        <v>182</v>
      </c>
      <c r="E336" s="7">
        <v>10169</v>
      </c>
      <c r="F336" s="9"/>
    </row>
    <row r="337" spans="1:6" s="8" customFormat="1" ht="15" customHeight="1" x14ac:dyDescent="0.2">
      <c r="A337" s="2"/>
      <c r="B337" s="9"/>
      <c r="C337" s="9"/>
      <c r="D337" s="8" t="s">
        <v>183</v>
      </c>
      <c r="E337" s="7">
        <v>300</v>
      </c>
      <c r="F337" s="7"/>
    </row>
    <row r="338" spans="1:6" s="8" customFormat="1" ht="15" customHeight="1" x14ac:dyDescent="0.2">
      <c r="A338" s="6"/>
      <c r="B338" s="7"/>
      <c r="C338" s="7"/>
      <c r="D338" s="8" t="s">
        <v>1040</v>
      </c>
      <c r="E338" s="8">
        <v>282</v>
      </c>
    </row>
    <row r="339" spans="1:6" s="8" customFormat="1" ht="15" customHeight="1" x14ac:dyDescent="0.2">
      <c r="A339" s="2"/>
      <c r="B339" s="9"/>
      <c r="C339" s="9"/>
      <c r="D339" s="10" t="s">
        <v>184</v>
      </c>
      <c r="E339" s="7">
        <v>55</v>
      </c>
      <c r="F339" s="9"/>
    </row>
    <row r="340" spans="1:6" s="8" customFormat="1" ht="15" customHeight="1" x14ac:dyDescent="0.2">
      <c r="A340" s="2"/>
      <c r="B340" s="9"/>
      <c r="C340" s="9"/>
      <c r="D340" s="10" t="s">
        <v>185</v>
      </c>
      <c r="E340" s="7">
        <v>24</v>
      </c>
      <c r="F340" s="9"/>
    </row>
    <row r="341" spans="1:6" s="8" customFormat="1" ht="15" customHeight="1" x14ac:dyDescent="0.2">
      <c r="A341" s="2"/>
      <c r="B341" s="9"/>
      <c r="C341" s="9"/>
      <c r="E341" s="7"/>
      <c r="F341" s="7"/>
    </row>
    <row r="342" spans="1:6" s="8" customFormat="1" ht="15" customHeight="1" x14ac:dyDescent="0.2">
      <c r="A342" s="6" t="s">
        <v>587</v>
      </c>
      <c r="B342" s="7">
        <v>330690</v>
      </c>
      <c r="C342" s="7">
        <v>1537058</v>
      </c>
      <c r="F342" s="8">
        <v>49254</v>
      </c>
    </row>
    <row r="343" spans="1:6" s="8" customFormat="1" ht="15" customHeight="1" x14ac:dyDescent="0.2">
      <c r="A343" s="2"/>
      <c r="B343" s="9"/>
      <c r="C343" s="9"/>
      <c r="D343" s="10" t="s">
        <v>186</v>
      </c>
      <c r="E343" s="7">
        <v>47612</v>
      </c>
      <c r="F343" s="9"/>
    </row>
    <row r="344" spans="1:6" s="8" customFormat="1" ht="15" customHeight="1" x14ac:dyDescent="0.2">
      <c r="A344" s="2"/>
      <c r="B344" s="9"/>
      <c r="C344" s="9"/>
      <c r="D344" s="8" t="s">
        <v>187</v>
      </c>
      <c r="E344" s="7">
        <v>1642</v>
      </c>
      <c r="F344" s="7"/>
    </row>
    <row r="345" spans="1:6" s="8" customFormat="1" ht="15" customHeight="1" x14ac:dyDescent="0.2">
      <c r="A345" s="6"/>
      <c r="B345" s="7"/>
      <c r="C345" s="7"/>
    </row>
    <row r="346" spans="1:6" s="8" customFormat="1" ht="15" customHeight="1" x14ac:dyDescent="0.2">
      <c r="A346" s="2" t="s">
        <v>588</v>
      </c>
      <c r="B346" s="9">
        <v>35435</v>
      </c>
      <c r="C346" s="9">
        <v>305412</v>
      </c>
      <c r="D346" s="10"/>
      <c r="E346" s="7"/>
      <c r="F346" s="9">
        <v>2983</v>
      </c>
    </row>
    <row r="347" spans="1:6" s="8" customFormat="1" ht="15" customHeight="1" x14ac:dyDescent="0.2">
      <c r="A347" s="2"/>
      <c r="B347" s="9"/>
      <c r="C347" s="9"/>
      <c r="D347" s="10" t="s">
        <v>188</v>
      </c>
      <c r="E347" s="7">
        <v>2947</v>
      </c>
      <c r="F347" s="9"/>
    </row>
    <row r="348" spans="1:6" s="8" customFormat="1" ht="30" customHeight="1" x14ac:dyDescent="0.2">
      <c r="A348" s="2"/>
      <c r="B348" s="9"/>
      <c r="C348" s="9"/>
      <c r="D348" s="10" t="s">
        <v>1041</v>
      </c>
      <c r="E348" s="7">
        <v>36</v>
      </c>
      <c r="F348" s="9"/>
    </row>
    <row r="349" spans="1:6" s="8" customFormat="1" ht="15" customHeight="1" x14ac:dyDescent="0.2">
      <c r="A349" s="2"/>
      <c r="B349" s="9"/>
      <c r="C349" s="9"/>
      <c r="E349" s="7"/>
      <c r="F349" s="7"/>
    </row>
    <row r="350" spans="1:6" s="8" customFormat="1" ht="15" customHeight="1" x14ac:dyDescent="0.2">
      <c r="A350" s="6" t="s">
        <v>190</v>
      </c>
      <c r="B350" s="7">
        <v>45812</v>
      </c>
      <c r="C350" s="7">
        <v>278480</v>
      </c>
      <c r="F350" s="8">
        <v>5152</v>
      </c>
    </row>
    <row r="351" spans="1:6" s="8" customFormat="1" ht="30" customHeight="1" x14ac:dyDescent="0.2">
      <c r="A351" s="2"/>
      <c r="B351" s="9"/>
      <c r="C351" s="9"/>
      <c r="D351" s="10" t="s">
        <v>191</v>
      </c>
      <c r="E351" s="7">
        <v>5152</v>
      </c>
      <c r="F351" s="9"/>
    </row>
    <row r="352" spans="1:6" s="8" customFormat="1" ht="15.75" customHeight="1" x14ac:dyDescent="0.2">
      <c r="A352" s="2"/>
      <c r="B352" s="9"/>
      <c r="C352" s="9"/>
      <c r="D352" s="10"/>
      <c r="E352" s="7"/>
      <c r="F352" s="9"/>
    </row>
    <row r="353" spans="1:6" s="8" customFormat="1" ht="30" customHeight="1" x14ac:dyDescent="0.2">
      <c r="A353" s="2" t="s">
        <v>1042</v>
      </c>
      <c r="B353" s="9">
        <v>85393</v>
      </c>
      <c r="C353" s="9">
        <v>619360</v>
      </c>
      <c r="D353" s="10"/>
      <c r="E353" s="7"/>
      <c r="F353" s="9">
        <v>14489</v>
      </c>
    </row>
    <row r="354" spans="1:6" s="8" customFormat="1" ht="15" customHeight="1" x14ac:dyDescent="0.2">
      <c r="A354" s="2"/>
      <c r="B354" s="9"/>
      <c r="C354" s="9"/>
      <c r="D354" s="8" t="s">
        <v>192</v>
      </c>
      <c r="E354" s="7">
        <v>11697</v>
      </c>
      <c r="F354" s="7"/>
    </row>
    <row r="355" spans="1:6" s="8" customFormat="1" ht="15" customHeight="1" x14ac:dyDescent="0.2">
      <c r="A355" s="6"/>
      <c r="B355" s="7"/>
      <c r="C355" s="7"/>
      <c r="D355" s="8" t="s">
        <v>193</v>
      </c>
      <c r="E355" s="8">
        <v>2330</v>
      </c>
    </row>
    <row r="356" spans="1:6" s="8" customFormat="1" ht="30" customHeight="1" x14ac:dyDescent="0.2">
      <c r="A356" s="2"/>
      <c r="B356" s="9"/>
      <c r="C356" s="9"/>
      <c r="D356" s="10" t="s">
        <v>194</v>
      </c>
      <c r="E356" s="7">
        <v>462</v>
      </c>
      <c r="F356" s="9"/>
    </row>
    <row r="357" spans="1:6" s="8" customFormat="1" ht="30" customHeight="1" x14ac:dyDescent="0.2">
      <c r="A357" s="2"/>
      <c r="B357" s="9"/>
      <c r="C357" s="9"/>
      <c r="D357" s="10"/>
      <c r="E357" s="7"/>
      <c r="F357" s="9"/>
    </row>
    <row r="358" spans="1:6" s="8" customFormat="1" ht="15" customHeight="1" x14ac:dyDescent="0.2">
      <c r="A358" s="2" t="s">
        <v>589</v>
      </c>
      <c r="B358" s="9">
        <v>91458</v>
      </c>
      <c r="C358" s="9">
        <v>439896</v>
      </c>
      <c r="E358" s="7"/>
      <c r="F358" s="7">
        <v>13014</v>
      </c>
    </row>
    <row r="359" spans="1:6" s="8" customFormat="1" ht="15" customHeight="1" x14ac:dyDescent="0.2">
      <c r="A359" s="2"/>
      <c r="B359" s="9"/>
      <c r="C359" s="9"/>
      <c r="D359" s="8" t="s">
        <v>195</v>
      </c>
      <c r="E359" s="7">
        <v>7210</v>
      </c>
      <c r="F359" s="7"/>
    </row>
    <row r="360" spans="1:6" s="8" customFormat="1" ht="15" customHeight="1" x14ac:dyDescent="0.2">
      <c r="A360" s="6"/>
      <c r="B360" s="7"/>
      <c r="C360" s="7"/>
      <c r="D360" s="8" t="s">
        <v>1043</v>
      </c>
      <c r="E360" s="8">
        <v>5579</v>
      </c>
    </row>
    <row r="361" spans="1:6" s="8" customFormat="1" ht="30.75" customHeight="1" x14ac:dyDescent="0.2">
      <c r="A361" s="2"/>
      <c r="B361" s="9"/>
      <c r="C361" s="9"/>
      <c r="D361" s="10" t="s">
        <v>196</v>
      </c>
      <c r="E361" s="7">
        <v>225</v>
      </c>
      <c r="F361" s="7"/>
    </row>
    <row r="362" spans="1:6" s="8" customFormat="1" ht="15" customHeight="1" x14ac:dyDescent="0.2">
      <c r="A362" s="2"/>
      <c r="B362" s="9"/>
      <c r="C362" s="9"/>
      <c r="E362" s="9"/>
      <c r="F362" s="9"/>
    </row>
    <row r="363" spans="1:6" s="8" customFormat="1" ht="15" customHeight="1" x14ac:dyDescent="0.2">
      <c r="A363" s="6" t="s">
        <v>590</v>
      </c>
      <c r="B363" s="7">
        <v>65926</v>
      </c>
      <c r="C363" s="7">
        <v>236995</v>
      </c>
      <c r="F363" s="8">
        <v>3382</v>
      </c>
    </row>
    <row r="364" spans="1:6" s="8" customFormat="1" ht="30" customHeight="1" x14ac:dyDescent="0.2">
      <c r="A364" s="2"/>
      <c r="B364" s="9"/>
      <c r="C364" s="9"/>
      <c r="D364" s="10" t="s">
        <v>197</v>
      </c>
      <c r="E364" s="7">
        <v>2630</v>
      </c>
      <c r="F364" s="9"/>
    </row>
    <row r="365" spans="1:6" s="8" customFormat="1" ht="30" customHeight="1" x14ac:dyDescent="0.2">
      <c r="A365" s="2"/>
      <c r="B365" s="9"/>
      <c r="C365" s="9"/>
      <c r="D365" s="10" t="s">
        <v>198</v>
      </c>
      <c r="E365" s="7">
        <v>752</v>
      </c>
      <c r="F365" s="9"/>
    </row>
    <row r="366" spans="1:6" s="8" customFormat="1" ht="30" customHeight="1" x14ac:dyDescent="0.2">
      <c r="A366" s="2"/>
      <c r="B366" s="9"/>
      <c r="C366" s="9"/>
      <c r="D366" s="10"/>
      <c r="E366" s="7"/>
      <c r="F366" s="9"/>
    </row>
    <row r="367" spans="1:6" s="8" customFormat="1" ht="15" customHeight="1" x14ac:dyDescent="0.2">
      <c r="A367" s="2" t="s">
        <v>591</v>
      </c>
      <c r="B367" s="9">
        <v>38278</v>
      </c>
      <c r="C367" s="9">
        <v>217853</v>
      </c>
      <c r="E367" s="7"/>
      <c r="F367" s="7">
        <v>2027</v>
      </c>
    </row>
    <row r="368" spans="1:6" s="8" customFormat="1" ht="15" customHeight="1" x14ac:dyDescent="0.2">
      <c r="A368" s="6"/>
      <c r="B368" s="7"/>
      <c r="C368" s="7"/>
      <c r="D368" s="8" t="s">
        <v>199</v>
      </c>
      <c r="E368" s="8">
        <v>2027</v>
      </c>
    </row>
    <row r="369" spans="1:7" s="8" customFormat="1" ht="15" customHeight="1" x14ac:dyDescent="0.2">
      <c r="A369" s="2"/>
      <c r="B369" s="9"/>
      <c r="C369" s="9"/>
      <c r="D369" s="10"/>
      <c r="E369" s="7"/>
      <c r="F369" s="9"/>
    </row>
    <row r="370" spans="1:7" s="8" customFormat="1" ht="30" customHeight="1" x14ac:dyDescent="0.2">
      <c r="A370" s="2" t="s">
        <v>592</v>
      </c>
      <c r="B370" s="9">
        <v>51930</v>
      </c>
      <c r="C370" s="9">
        <v>319504</v>
      </c>
      <c r="D370" s="10"/>
      <c r="E370" s="7"/>
      <c r="F370" s="9">
        <v>3673</v>
      </c>
    </row>
    <row r="371" spans="1:7" s="8" customFormat="1" ht="30" customHeight="1" x14ac:dyDescent="0.2">
      <c r="A371" s="2"/>
      <c r="B371" s="9"/>
      <c r="C371" s="9"/>
      <c r="D371" s="10" t="s">
        <v>200</v>
      </c>
      <c r="E371" s="7">
        <v>2929</v>
      </c>
      <c r="F371" s="9"/>
    </row>
    <row r="372" spans="1:7" s="8" customFormat="1" ht="30" customHeight="1" x14ac:dyDescent="0.2">
      <c r="A372" s="2"/>
      <c r="B372" s="9"/>
      <c r="C372" s="9"/>
      <c r="D372" s="10" t="s">
        <v>201</v>
      </c>
      <c r="E372" s="7">
        <v>447</v>
      </c>
      <c r="F372" s="9"/>
    </row>
    <row r="373" spans="1:7" s="8" customFormat="1" ht="15" customHeight="1" x14ac:dyDescent="0.2">
      <c r="A373" s="2"/>
      <c r="B373" s="9"/>
      <c r="C373" s="9"/>
      <c r="D373" s="8" t="s">
        <v>1044</v>
      </c>
      <c r="E373" s="7">
        <v>297</v>
      </c>
      <c r="F373" s="7"/>
    </row>
    <row r="374" spans="1:7" s="8" customFormat="1" ht="15" customHeight="1" x14ac:dyDescent="0.2">
      <c r="A374" s="6"/>
      <c r="B374" s="7"/>
      <c r="C374" s="7"/>
    </row>
    <row r="375" spans="1:7" s="8" customFormat="1" ht="15" customHeight="1" x14ac:dyDescent="0.2">
      <c r="A375" s="2" t="s">
        <v>593</v>
      </c>
      <c r="B375" s="9">
        <v>62666</v>
      </c>
      <c r="C375" s="9">
        <v>485199</v>
      </c>
      <c r="D375" s="10"/>
      <c r="E375" s="7"/>
      <c r="F375" s="9">
        <v>5561</v>
      </c>
    </row>
    <row r="376" spans="1:7" s="8" customFormat="1" ht="30" customHeight="1" x14ac:dyDescent="0.2">
      <c r="A376" s="2"/>
      <c r="B376" s="9"/>
      <c r="C376" s="9"/>
      <c r="D376" s="10" t="s">
        <v>202</v>
      </c>
      <c r="E376" s="7">
        <v>3181</v>
      </c>
      <c r="F376" s="9"/>
    </row>
    <row r="377" spans="1:7" s="8" customFormat="1" ht="15" customHeight="1" x14ac:dyDescent="0.2">
      <c r="A377" s="2"/>
      <c r="B377" s="9"/>
      <c r="C377" s="9"/>
      <c r="D377" s="10" t="s">
        <v>203</v>
      </c>
      <c r="E377" s="7">
        <v>1746</v>
      </c>
      <c r="F377" s="9"/>
      <c r="G377" s="10"/>
    </row>
    <row r="378" spans="1:7" s="8" customFormat="1" ht="15" customHeight="1" x14ac:dyDescent="0.2">
      <c r="A378" s="2"/>
      <c r="B378" s="9"/>
      <c r="C378" s="9"/>
      <c r="D378" s="10" t="s">
        <v>204</v>
      </c>
      <c r="E378" s="7">
        <v>604</v>
      </c>
      <c r="F378" s="9"/>
    </row>
    <row r="379" spans="1:7" s="8" customFormat="1" ht="30" customHeight="1" x14ac:dyDescent="0.2">
      <c r="A379" s="2"/>
      <c r="B379" s="9"/>
      <c r="C379" s="9"/>
      <c r="D379" s="10" t="s">
        <v>205</v>
      </c>
      <c r="E379" s="7">
        <v>30</v>
      </c>
      <c r="F379" s="9"/>
    </row>
    <row r="380" spans="1:7" s="8" customFormat="1" ht="15" customHeight="1" x14ac:dyDescent="0.2">
      <c r="A380" s="2"/>
      <c r="B380" s="9"/>
      <c r="C380" s="9"/>
      <c r="E380" s="7"/>
      <c r="F380" s="7"/>
    </row>
    <row r="381" spans="1:7" s="8" customFormat="1" ht="15" customHeight="1" x14ac:dyDescent="0.2">
      <c r="A381" s="6" t="s">
        <v>206</v>
      </c>
      <c r="B381" s="7">
        <v>294997</v>
      </c>
      <c r="C381" s="7">
        <v>1436697</v>
      </c>
      <c r="F381" s="8">
        <v>26132</v>
      </c>
    </row>
    <row r="382" spans="1:7" s="8" customFormat="1" ht="15" customHeight="1" x14ac:dyDescent="0.2">
      <c r="A382" s="2"/>
      <c r="B382" s="9"/>
      <c r="C382" s="9"/>
      <c r="D382" s="10" t="s">
        <v>207</v>
      </c>
      <c r="E382" s="7">
        <v>14892</v>
      </c>
      <c r="F382" s="9"/>
    </row>
    <row r="383" spans="1:7" s="8" customFormat="1" ht="30" customHeight="1" x14ac:dyDescent="0.2">
      <c r="A383" s="2"/>
      <c r="B383" s="9"/>
      <c r="C383" s="9"/>
      <c r="D383" s="10" t="s">
        <v>208</v>
      </c>
      <c r="E383" s="7">
        <v>9084</v>
      </c>
      <c r="F383" s="9"/>
    </row>
    <row r="384" spans="1:7" s="8" customFormat="1" ht="30" customHeight="1" x14ac:dyDescent="0.2">
      <c r="A384" s="2"/>
      <c r="B384" s="9"/>
      <c r="C384" s="9"/>
      <c r="D384" s="10" t="s">
        <v>209</v>
      </c>
      <c r="E384" s="7">
        <v>990</v>
      </c>
      <c r="F384" s="9"/>
    </row>
    <row r="385" spans="1:7" s="8" customFormat="1" ht="30" customHeight="1" x14ac:dyDescent="0.2">
      <c r="A385" s="2"/>
      <c r="B385" s="9"/>
      <c r="C385" s="9"/>
      <c r="D385" s="10" t="s">
        <v>1045</v>
      </c>
      <c r="E385" s="7">
        <v>935</v>
      </c>
      <c r="F385" s="9"/>
      <c r="G385" s="10"/>
    </row>
    <row r="386" spans="1:7" s="8" customFormat="1" ht="15" customHeight="1" x14ac:dyDescent="0.2">
      <c r="A386" s="2"/>
      <c r="B386" s="9"/>
      <c r="C386" s="9"/>
      <c r="D386" s="10" t="s">
        <v>1046</v>
      </c>
      <c r="E386" s="7">
        <v>231</v>
      </c>
      <c r="F386" s="9"/>
    </row>
    <row r="387" spans="1:7" s="8" customFormat="1" ht="15" customHeight="1" x14ac:dyDescent="0.2">
      <c r="A387" s="2"/>
      <c r="B387" s="9"/>
      <c r="C387" s="9"/>
      <c r="D387" s="10"/>
      <c r="E387" s="7"/>
      <c r="F387" s="9"/>
      <c r="G387" s="10"/>
    </row>
    <row r="388" spans="1:7" s="8" customFormat="1" ht="15" customHeight="1" x14ac:dyDescent="0.2">
      <c r="A388" s="2" t="s">
        <v>594</v>
      </c>
      <c r="B388" s="9">
        <v>208120</v>
      </c>
      <c r="C388" s="9">
        <v>1381069</v>
      </c>
      <c r="E388" s="7"/>
      <c r="F388" s="7">
        <v>45392</v>
      </c>
    </row>
    <row r="389" spans="1:7" s="8" customFormat="1" ht="15" customHeight="1" x14ac:dyDescent="0.2">
      <c r="A389" s="6"/>
      <c r="B389" s="7"/>
      <c r="C389" s="7"/>
      <c r="D389" s="8" t="s">
        <v>210</v>
      </c>
      <c r="E389" s="8">
        <v>39318</v>
      </c>
    </row>
    <row r="390" spans="1:7" s="8" customFormat="1" ht="15" customHeight="1" x14ac:dyDescent="0.2">
      <c r="A390" s="2"/>
      <c r="B390" s="9"/>
      <c r="C390" s="9"/>
      <c r="D390" s="10" t="s">
        <v>211</v>
      </c>
      <c r="E390" s="7">
        <v>4094</v>
      </c>
      <c r="F390" s="9"/>
    </row>
    <row r="391" spans="1:7" s="8" customFormat="1" ht="15" customHeight="1" x14ac:dyDescent="0.2">
      <c r="A391" s="2"/>
      <c r="B391" s="9"/>
      <c r="C391" s="9"/>
      <c r="D391" s="8" t="s">
        <v>212</v>
      </c>
      <c r="E391" s="7">
        <v>1508</v>
      </c>
      <c r="F391" s="9"/>
    </row>
    <row r="392" spans="1:7" s="8" customFormat="1" ht="15" customHeight="1" x14ac:dyDescent="0.2">
      <c r="A392" s="2"/>
      <c r="B392" s="9"/>
      <c r="C392" s="9"/>
      <c r="D392" s="10" t="s">
        <v>1047</v>
      </c>
      <c r="E392" s="7">
        <v>252</v>
      </c>
      <c r="F392" s="9"/>
    </row>
    <row r="393" spans="1:7" s="8" customFormat="1" ht="30" customHeight="1" x14ac:dyDescent="0.2">
      <c r="A393" s="2"/>
      <c r="B393" s="9"/>
      <c r="C393" s="9"/>
      <c r="D393" s="10" t="s">
        <v>213</v>
      </c>
      <c r="E393" s="7">
        <v>160</v>
      </c>
      <c r="F393" s="9"/>
    </row>
    <row r="394" spans="1:7" s="8" customFormat="1" ht="15" customHeight="1" x14ac:dyDescent="0.2">
      <c r="A394" s="2"/>
      <c r="B394" s="9"/>
      <c r="C394" s="9"/>
      <c r="D394" s="8" t="s">
        <v>1048</v>
      </c>
      <c r="E394" s="7">
        <v>60</v>
      </c>
      <c r="F394" s="7"/>
    </row>
    <row r="395" spans="1:7" s="8" customFormat="1" ht="15" customHeight="1" x14ac:dyDescent="0.2">
      <c r="A395" s="6"/>
      <c r="B395" s="7"/>
      <c r="C395" s="7"/>
    </row>
    <row r="396" spans="1:7" s="8" customFormat="1" ht="15" customHeight="1" x14ac:dyDescent="0.2">
      <c r="A396" s="2" t="s">
        <v>595</v>
      </c>
      <c r="B396" s="9">
        <v>29999</v>
      </c>
      <c r="C396" s="9">
        <v>852469</v>
      </c>
      <c r="D396" s="10"/>
      <c r="E396" s="7"/>
      <c r="F396" s="9">
        <v>5693</v>
      </c>
      <c r="G396" s="10"/>
    </row>
    <row r="397" spans="1:7" s="8" customFormat="1" ht="30" customHeight="1" x14ac:dyDescent="0.2">
      <c r="A397" s="2"/>
      <c r="B397" s="9"/>
      <c r="C397" s="9"/>
      <c r="D397" s="10" t="s">
        <v>214</v>
      </c>
      <c r="E397" s="7">
        <v>3474</v>
      </c>
      <c r="F397" s="9"/>
    </row>
    <row r="398" spans="1:7" s="8" customFormat="1" ht="30" customHeight="1" x14ac:dyDescent="0.2">
      <c r="A398" s="2"/>
      <c r="B398" s="9"/>
      <c r="C398" s="9"/>
      <c r="D398" s="10" t="s">
        <v>1049</v>
      </c>
      <c r="E398" s="7">
        <v>1104</v>
      </c>
      <c r="F398" s="9"/>
    </row>
    <row r="399" spans="1:7" s="8" customFormat="1" ht="30" customHeight="1" x14ac:dyDescent="0.2">
      <c r="A399" s="2"/>
      <c r="B399" s="9"/>
      <c r="C399" s="9"/>
      <c r="D399" s="10" t="s">
        <v>215</v>
      </c>
      <c r="E399" s="7">
        <v>863</v>
      </c>
      <c r="F399" s="9"/>
    </row>
    <row r="400" spans="1:7" s="8" customFormat="1" ht="15" customHeight="1" x14ac:dyDescent="0.2">
      <c r="A400" s="2"/>
      <c r="B400" s="9"/>
      <c r="C400" s="9"/>
      <c r="D400" s="8" t="s">
        <v>216</v>
      </c>
      <c r="E400" s="7">
        <v>252</v>
      </c>
      <c r="F400" s="7"/>
    </row>
    <row r="401" spans="1:7" s="8" customFormat="1" ht="15" customHeight="1" x14ac:dyDescent="0.2">
      <c r="A401" s="6"/>
      <c r="B401" s="7"/>
      <c r="C401" s="7"/>
    </row>
    <row r="402" spans="1:7" s="8" customFormat="1" ht="15" customHeight="1" x14ac:dyDescent="0.2">
      <c r="A402" s="2" t="s">
        <v>596</v>
      </c>
      <c r="B402" s="9">
        <v>112977</v>
      </c>
      <c r="C402" s="9">
        <v>1015785</v>
      </c>
      <c r="D402" s="10"/>
      <c r="E402" s="7"/>
      <c r="F402" s="9">
        <v>16067</v>
      </c>
    </row>
    <row r="403" spans="1:7" s="8" customFormat="1" ht="15" customHeight="1" x14ac:dyDescent="0.2">
      <c r="A403" s="2"/>
      <c r="B403" s="9"/>
      <c r="C403" s="9"/>
      <c r="D403" s="10" t="s">
        <v>1050</v>
      </c>
      <c r="E403" s="9">
        <v>6143</v>
      </c>
      <c r="F403" s="9"/>
    </row>
    <row r="404" spans="1:7" s="8" customFormat="1" ht="15" customHeight="1" x14ac:dyDescent="0.2">
      <c r="A404" s="2"/>
      <c r="B404" s="9"/>
      <c r="C404" s="9"/>
      <c r="D404" s="8" t="s">
        <v>217</v>
      </c>
      <c r="E404" s="7">
        <v>3910</v>
      </c>
      <c r="F404" s="7"/>
    </row>
    <row r="405" spans="1:7" s="8" customFormat="1" ht="15" customHeight="1" x14ac:dyDescent="0.2">
      <c r="A405" s="6"/>
      <c r="B405" s="7"/>
      <c r="C405" s="7"/>
      <c r="D405" s="8" t="s">
        <v>218</v>
      </c>
      <c r="E405" s="8">
        <v>3485</v>
      </c>
    </row>
    <row r="406" spans="1:7" s="8" customFormat="1" ht="15" customHeight="1" x14ac:dyDescent="0.2">
      <c r="A406" s="2"/>
      <c r="B406" s="9"/>
      <c r="C406" s="9"/>
      <c r="D406" s="10" t="s">
        <v>1051</v>
      </c>
      <c r="E406" s="7">
        <v>2529</v>
      </c>
      <c r="F406" s="9"/>
    </row>
    <row r="407" spans="1:7" s="8" customFormat="1" ht="15" customHeight="1" x14ac:dyDescent="0.2">
      <c r="A407" s="2"/>
      <c r="B407" s="9"/>
      <c r="C407" s="9"/>
      <c r="E407" s="7"/>
      <c r="F407" s="7"/>
    </row>
    <row r="408" spans="1:7" s="8" customFormat="1" ht="15" customHeight="1" x14ac:dyDescent="0.2">
      <c r="A408" s="6" t="s">
        <v>597</v>
      </c>
      <c r="B408" s="7">
        <v>17453</v>
      </c>
      <c r="C408" s="7">
        <v>334909</v>
      </c>
      <c r="F408" s="8">
        <v>517</v>
      </c>
    </row>
    <row r="409" spans="1:7" s="8" customFormat="1" ht="15" customHeight="1" x14ac:dyDescent="0.2">
      <c r="A409" s="2"/>
      <c r="B409" s="9"/>
      <c r="C409" s="9"/>
      <c r="D409" s="10" t="s">
        <v>219</v>
      </c>
      <c r="E409" s="7">
        <v>515</v>
      </c>
      <c r="F409" s="9"/>
    </row>
    <row r="410" spans="1:7" s="8" customFormat="1" ht="15" customHeight="1" x14ac:dyDescent="0.2">
      <c r="A410" s="2"/>
      <c r="B410" s="9"/>
      <c r="C410" s="9"/>
      <c r="D410" s="10" t="s">
        <v>220</v>
      </c>
      <c r="E410" s="7">
        <v>2</v>
      </c>
      <c r="F410" s="9"/>
    </row>
    <row r="411" spans="1:7" s="8" customFormat="1" ht="15" customHeight="1" x14ac:dyDescent="0.2">
      <c r="A411" s="2"/>
      <c r="B411" s="9"/>
      <c r="C411" s="9"/>
      <c r="E411" s="7"/>
      <c r="F411" s="7"/>
    </row>
    <row r="412" spans="1:7" s="8" customFormat="1" ht="15" customHeight="1" x14ac:dyDescent="0.2">
      <c r="A412" s="6" t="s">
        <v>598</v>
      </c>
      <c r="B412" s="7">
        <v>117709</v>
      </c>
      <c r="C412" s="7">
        <v>230512</v>
      </c>
      <c r="F412" s="8">
        <v>28817</v>
      </c>
    </row>
    <row r="413" spans="1:7" s="8" customFormat="1" ht="15" customHeight="1" x14ac:dyDescent="0.2">
      <c r="A413" s="2"/>
      <c r="B413" s="9"/>
      <c r="C413" s="9"/>
      <c r="D413" s="10" t="s">
        <v>221</v>
      </c>
      <c r="E413" s="7">
        <v>28817</v>
      </c>
      <c r="F413" s="9"/>
    </row>
    <row r="414" spans="1:7" s="8" customFormat="1" ht="15" customHeight="1" x14ac:dyDescent="0.2">
      <c r="A414" s="2"/>
      <c r="B414" s="9"/>
      <c r="C414" s="9"/>
      <c r="D414" s="10"/>
      <c r="E414" s="7"/>
      <c r="F414" s="9"/>
    </row>
    <row r="415" spans="1:7" s="8" customFormat="1" ht="15" customHeight="1" x14ac:dyDescent="0.2">
      <c r="A415" s="2" t="s">
        <v>599</v>
      </c>
      <c r="B415" s="9">
        <v>53723</v>
      </c>
      <c r="C415" s="9">
        <v>668342</v>
      </c>
      <c r="D415" s="10"/>
      <c r="E415" s="7"/>
      <c r="F415" s="9">
        <v>6590</v>
      </c>
      <c r="G415" s="10"/>
    </row>
    <row r="416" spans="1:7" s="8" customFormat="1" ht="15" customHeight="1" x14ac:dyDescent="0.2">
      <c r="A416" s="2"/>
      <c r="B416" s="9"/>
      <c r="C416" s="9"/>
      <c r="D416" s="10" t="s">
        <v>222</v>
      </c>
      <c r="E416" s="7">
        <v>6410</v>
      </c>
      <c r="F416" s="9"/>
    </row>
    <row r="417" spans="1:6" s="8" customFormat="1" ht="15" customHeight="1" x14ac:dyDescent="0.2">
      <c r="A417" s="2"/>
      <c r="B417" s="9"/>
      <c r="C417" s="9"/>
      <c r="D417" s="8" t="s">
        <v>223</v>
      </c>
      <c r="E417" s="7">
        <v>180</v>
      </c>
      <c r="F417" s="7"/>
    </row>
    <row r="418" spans="1:6" s="8" customFormat="1" ht="15" customHeight="1" x14ac:dyDescent="0.2">
      <c r="A418" s="6"/>
      <c r="B418" s="7"/>
      <c r="C418" s="7"/>
    </row>
    <row r="419" spans="1:6" s="8" customFormat="1" ht="15" customHeight="1" x14ac:dyDescent="0.2">
      <c r="A419" s="2" t="s">
        <v>600</v>
      </c>
      <c r="B419" s="9">
        <v>39622</v>
      </c>
      <c r="C419" s="9">
        <v>317419</v>
      </c>
      <c r="D419" s="10"/>
      <c r="E419" s="7"/>
      <c r="F419" s="9">
        <v>3720</v>
      </c>
    </row>
    <row r="420" spans="1:6" s="8" customFormat="1" ht="30" customHeight="1" x14ac:dyDescent="0.2">
      <c r="A420" s="2"/>
      <c r="B420" s="9"/>
      <c r="C420" s="9"/>
      <c r="D420" s="10" t="s">
        <v>224</v>
      </c>
      <c r="E420" s="7">
        <v>3253</v>
      </c>
      <c r="F420" s="9"/>
    </row>
    <row r="421" spans="1:6" s="8" customFormat="1" ht="30" customHeight="1" x14ac:dyDescent="0.2">
      <c r="A421" s="2"/>
      <c r="B421" s="9"/>
      <c r="C421" s="9"/>
      <c r="D421" s="10" t="s">
        <v>225</v>
      </c>
      <c r="E421" s="7">
        <v>289</v>
      </c>
      <c r="F421" s="9"/>
    </row>
    <row r="422" spans="1:6" s="8" customFormat="1" ht="15" customHeight="1" x14ac:dyDescent="0.2">
      <c r="A422" s="2"/>
      <c r="B422" s="9"/>
      <c r="C422" s="9"/>
      <c r="D422" s="8" t="s">
        <v>226</v>
      </c>
      <c r="E422" s="7">
        <v>91</v>
      </c>
      <c r="F422" s="7"/>
    </row>
    <row r="423" spans="1:6" s="8" customFormat="1" ht="15" customHeight="1" x14ac:dyDescent="0.2">
      <c r="A423" s="6"/>
      <c r="B423" s="7"/>
      <c r="C423" s="7"/>
      <c r="D423" s="8" t="s">
        <v>1052</v>
      </c>
      <c r="E423" s="8">
        <v>87</v>
      </c>
    </row>
    <row r="424" spans="1:6" s="8" customFormat="1" ht="30" customHeight="1" x14ac:dyDescent="0.2">
      <c r="A424" s="2"/>
      <c r="B424" s="9"/>
      <c r="C424" s="9"/>
      <c r="D424" s="10"/>
      <c r="E424" s="7"/>
      <c r="F424" s="9"/>
    </row>
    <row r="425" spans="1:6" s="8" customFormat="1" ht="15" customHeight="1" x14ac:dyDescent="0.2">
      <c r="A425" s="2" t="s">
        <v>601</v>
      </c>
      <c r="B425" s="9">
        <v>33266</v>
      </c>
      <c r="C425" s="9">
        <v>297640</v>
      </c>
      <c r="D425" s="10"/>
      <c r="E425" s="7"/>
      <c r="F425" s="9">
        <v>4932</v>
      </c>
    </row>
    <row r="426" spans="1:6" s="8" customFormat="1" ht="15" customHeight="1" x14ac:dyDescent="0.2">
      <c r="A426" s="2"/>
      <c r="B426" s="9"/>
      <c r="C426" s="9"/>
      <c r="D426" s="8" t="s">
        <v>227</v>
      </c>
      <c r="E426" s="7">
        <v>3466</v>
      </c>
      <c r="F426" s="7"/>
    </row>
    <row r="427" spans="1:6" s="8" customFormat="1" ht="15" customHeight="1" x14ac:dyDescent="0.2">
      <c r="A427" s="6"/>
      <c r="B427" s="7"/>
      <c r="C427" s="7"/>
      <c r="D427" s="8" t="s">
        <v>228</v>
      </c>
      <c r="E427" s="8">
        <v>1232</v>
      </c>
    </row>
    <row r="428" spans="1:6" s="8" customFormat="1" ht="15" customHeight="1" x14ac:dyDescent="0.2">
      <c r="A428" s="2"/>
      <c r="B428" s="9"/>
      <c r="C428" s="9"/>
      <c r="D428" s="10" t="s">
        <v>1053</v>
      </c>
      <c r="E428" s="7">
        <v>234</v>
      </c>
      <c r="F428" s="9"/>
    </row>
    <row r="429" spans="1:6" s="8" customFormat="1" ht="15" customHeight="1" x14ac:dyDescent="0.2">
      <c r="A429" s="2"/>
      <c r="B429" s="9"/>
      <c r="C429" s="9"/>
      <c r="E429" s="7"/>
      <c r="F429" s="7"/>
    </row>
    <row r="430" spans="1:6" s="8" customFormat="1" ht="15" customHeight="1" x14ac:dyDescent="0.2">
      <c r="A430" s="6" t="s">
        <v>602</v>
      </c>
      <c r="B430" s="7">
        <v>39515</v>
      </c>
      <c r="C430" s="7">
        <v>253693</v>
      </c>
      <c r="F430" s="8">
        <v>6159</v>
      </c>
    </row>
    <row r="431" spans="1:6" s="8" customFormat="1" ht="15" customHeight="1" x14ac:dyDescent="0.2">
      <c r="A431" s="2"/>
      <c r="B431" s="9"/>
      <c r="C431" s="9"/>
      <c r="D431" s="10" t="s">
        <v>229</v>
      </c>
      <c r="E431" s="7">
        <v>3190</v>
      </c>
      <c r="F431" s="9"/>
    </row>
    <row r="432" spans="1:6" s="8" customFormat="1" ht="30" customHeight="1" x14ac:dyDescent="0.2">
      <c r="A432" s="2"/>
      <c r="B432" s="9"/>
      <c r="C432" s="9"/>
      <c r="D432" s="10" t="s">
        <v>230</v>
      </c>
      <c r="E432" s="9">
        <v>2969</v>
      </c>
      <c r="F432" s="9"/>
    </row>
    <row r="433" spans="1:6" s="8" customFormat="1" ht="15" customHeight="1" x14ac:dyDescent="0.2">
      <c r="A433" s="2"/>
      <c r="B433" s="9"/>
      <c r="C433" s="9"/>
      <c r="D433" s="10"/>
      <c r="E433" s="7"/>
      <c r="F433" s="9"/>
    </row>
    <row r="434" spans="1:6" s="8" customFormat="1" ht="15" customHeight="1" x14ac:dyDescent="0.2">
      <c r="A434" s="2" t="s">
        <v>603</v>
      </c>
      <c r="B434" s="9">
        <v>39469</v>
      </c>
      <c r="C434" s="9">
        <v>302389</v>
      </c>
      <c r="E434" s="7"/>
      <c r="F434" s="7">
        <v>1157</v>
      </c>
    </row>
    <row r="435" spans="1:6" s="8" customFormat="1" ht="15" customHeight="1" x14ac:dyDescent="0.2">
      <c r="A435" s="6"/>
      <c r="B435" s="7"/>
      <c r="C435" s="7"/>
      <c r="D435" s="8" t="s">
        <v>231</v>
      </c>
      <c r="E435" s="8">
        <v>1157</v>
      </c>
    </row>
    <row r="436" spans="1:6" s="8" customFormat="1" ht="15" customHeight="1" x14ac:dyDescent="0.2">
      <c r="A436" s="2"/>
      <c r="B436" s="9"/>
      <c r="C436" s="9"/>
      <c r="D436" s="10"/>
      <c r="E436" s="7"/>
      <c r="F436" s="9"/>
    </row>
    <row r="437" spans="1:6" s="8" customFormat="1" ht="15" customHeight="1" x14ac:dyDescent="0.2">
      <c r="A437" s="2" t="s">
        <v>604</v>
      </c>
      <c r="B437" s="9">
        <v>72582</v>
      </c>
      <c r="C437" s="9">
        <v>358699</v>
      </c>
      <c r="D437" s="10"/>
      <c r="E437" s="7"/>
      <c r="F437" s="9">
        <v>4818</v>
      </c>
    </row>
    <row r="438" spans="1:6" s="8" customFormat="1" ht="15" customHeight="1" collapsed="1" x14ac:dyDescent="0.2">
      <c r="A438" s="2"/>
      <c r="B438" s="9"/>
      <c r="C438" s="9"/>
      <c r="D438" s="8" t="s">
        <v>232</v>
      </c>
      <c r="E438" s="7">
        <v>3543</v>
      </c>
      <c r="F438" s="7"/>
    </row>
    <row r="439" spans="1:6" s="8" customFormat="1" ht="15" customHeight="1" x14ac:dyDescent="0.2">
      <c r="A439" s="6"/>
      <c r="B439" s="7"/>
      <c r="C439" s="7"/>
      <c r="D439" s="8" t="s">
        <v>233</v>
      </c>
      <c r="E439" s="8">
        <v>822</v>
      </c>
    </row>
    <row r="440" spans="1:6" s="8" customFormat="1" ht="15" customHeight="1" x14ac:dyDescent="0.2">
      <c r="A440" s="2"/>
      <c r="B440" s="9"/>
      <c r="C440" s="9"/>
      <c r="D440" s="10" t="s">
        <v>234</v>
      </c>
      <c r="E440" s="7">
        <v>453</v>
      </c>
      <c r="F440" s="9"/>
    </row>
    <row r="441" spans="1:6" s="8" customFormat="1" ht="15" customHeight="1" x14ac:dyDescent="0.2">
      <c r="A441" s="2"/>
      <c r="B441" s="9"/>
      <c r="C441" s="9"/>
      <c r="D441" s="10"/>
      <c r="E441" s="7"/>
      <c r="F441" s="9"/>
    </row>
    <row r="442" spans="1:6" s="8" customFormat="1" ht="15" customHeight="1" x14ac:dyDescent="0.2">
      <c r="A442" s="2" t="s">
        <v>235</v>
      </c>
      <c r="B442" s="9">
        <v>51643</v>
      </c>
      <c r="C442" s="9">
        <v>281031</v>
      </c>
      <c r="D442" s="10"/>
      <c r="E442" s="7"/>
      <c r="F442" s="9">
        <v>3128</v>
      </c>
    </row>
    <row r="443" spans="1:6" s="8" customFormat="1" ht="15" customHeight="1" x14ac:dyDescent="0.2">
      <c r="A443" s="2"/>
      <c r="B443" s="9"/>
      <c r="C443" s="9"/>
      <c r="D443" s="8" t="s">
        <v>236</v>
      </c>
      <c r="E443" s="7">
        <v>2177</v>
      </c>
      <c r="F443" s="7"/>
    </row>
    <row r="444" spans="1:6" s="8" customFormat="1" ht="15" customHeight="1" x14ac:dyDescent="0.2">
      <c r="A444" s="6"/>
      <c r="B444" s="7"/>
      <c r="C444" s="7"/>
      <c r="D444" s="8" t="s">
        <v>1054</v>
      </c>
      <c r="E444" s="8">
        <v>951</v>
      </c>
    </row>
    <row r="445" spans="1:6" s="8" customFormat="1" ht="15" customHeight="1" x14ac:dyDescent="0.2">
      <c r="A445" s="2"/>
      <c r="B445" s="9"/>
      <c r="C445" s="9"/>
      <c r="D445" s="10"/>
      <c r="E445" s="7"/>
      <c r="F445" s="9"/>
    </row>
    <row r="446" spans="1:6" s="8" customFormat="1" ht="15" customHeight="1" x14ac:dyDescent="0.2">
      <c r="A446" s="2" t="s">
        <v>605</v>
      </c>
      <c r="B446" s="9">
        <v>145094</v>
      </c>
      <c r="C446" s="9">
        <v>527972</v>
      </c>
      <c r="D446" s="10"/>
      <c r="E446" s="7"/>
      <c r="F446" s="9">
        <v>4369</v>
      </c>
    </row>
    <row r="447" spans="1:6" s="8" customFormat="1" ht="15" customHeight="1" x14ac:dyDescent="0.2">
      <c r="A447" s="2"/>
      <c r="B447" s="9"/>
      <c r="C447" s="9"/>
      <c r="D447" s="10" t="s">
        <v>237</v>
      </c>
      <c r="E447" s="7">
        <v>3796</v>
      </c>
      <c r="F447" s="9"/>
    </row>
    <row r="448" spans="1:6" s="8" customFormat="1" ht="15" customHeight="1" x14ac:dyDescent="0.2">
      <c r="A448" s="2"/>
      <c r="B448" s="9"/>
      <c r="C448" s="9"/>
      <c r="D448" s="8" t="s">
        <v>238</v>
      </c>
      <c r="E448" s="7">
        <v>415</v>
      </c>
      <c r="F448" s="7"/>
    </row>
    <row r="449" spans="1:7" s="8" customFormat="1" ht="15" customHeight="1" x14ac:dyDescent="0.2">
      <c r="A449" s="6"/>
      <c r="B449" s="7"/>
      <c r="C449" s="7"/>
      <c r="D449" s="8" t="s">
        <v>239</v>
      </c>
      <c r="E449" s="8">
        <v>158</v>
      </c>
    </row>
    <row r="450" spans="1:7" s="8" customFormat="1" ht="15" customHeight="1" x14ac:dyDescent="0.2">
      <c r="A450" s="2"/>
      <c r="B450" s="9"/>
      <c r="C450" s="9"/>
      <c r="D450" s="10"/>
      <c r="E450" s="7"/>
      <c r="F450" s="9"/>
      <c r="G450" s="10"/>
    </row>
    <row r="451" spans="1:7" s="8" customFormat="1" ht="30" customHeight="1" x14ac:dyDescent="0.2">
      <c r="A451" s="2" t="s">
        <v>606</v>
      </c>
      <c r="B451" s="9">
        <v>125923</v>
      </c>
      <c r="C451" s="9">
        <v>399682</v>
      </c>
      <c r="D451" s="10"/>
      <c r="E451" s="7"/>
      <c r="F451" s="9">
        <v>9401</v>
      </c>
    </row>
    <row r="452" spans="1:7" s="8" customFormat="1" ht="30" customHeight="1" x14ac:dyDescent="0.2">
      <c r="A452" s="2"/>
      <c r="B452" s="9"/>
      <c r="C452" s="9"/>
      <c r="D452" s="10" t="s">
        <v>240</v>
      </c>
      <c r="E452" s="7">
        <v>8035</v>
      </c>
      <c r="F452" s="9"/>
    </row>
    <row r="453" spans="1:7" s="8" customFormat="1" ht="30" customHeight="1" x14ac:dyDescent="0.2">
      <c r="A453" s="2"/>
      <c r="B453" s="9"/>
      <c r="C453" s="9"/>
      <c r="D453" s="10" t="s">
        <v>241</v>
      </c>
      <c r="E453" s="7">
        <v>1066</v>
      </c>
      <c r="F453" s="9"/>
    </row>
    <row r="454" spans="1:7" s="8" customFormat="1" ht="15" customHeight="1" x14ac:dyDescent="0.2">
      <c r="A454" s="2"/>
      <c r="B454" s="9"/>
      <c r="C454" s="9"/>
      <c r="D454" s="8" t="s">
        <v>242</v>
      </c>
      <c r="E454" s="7">
        <v>300</v>
      </c>
      <c r="F454" s="7"/>
    </row>
    <row r="455" spans="1:7" s="8" customFormat="1" ht="15" customHeight="1" x14ac:dyDescent="0.2">
      <c r="A455" s="6"/>
      <c r="B455" s="7"/>
      <c r="C455" s="7"/>
    </row>
    <row r="456" spans="1:7" s="8" customFormat="1" ht="15" customHeight="1" x14ac:dyDescent="0.2">
      <c r="A456" s="2" t="s">
        <v>607</v>
      </c>
      <c r="B456" s="9">
        <v>159370</v>
      </c>
      <c r="C456" s="9">
        <v>450980</v>
      </c>
      <c r="D456" s="10"/>
      <c r="E456" s="7"/>
      <c r="F456" s="9">
        <v>24936</v>
      </c>
    </row>
    <row r="457" spans="1:7" s="8" customFormat="1" ht="15" customHeight="1" x14ac:dyDescent="0.2">
      <c r="A457" s="2"/>
      <c r="B457" s="9"/>
      <c r="C457" s="9"/>
      <c r="D457" s="10" t="s">
        <v>243</v>
      </c>
      <c r="E457" s="7">
        <v>9997</v>
      </c>
      <c r="F457" s="9"/>
    </row>
    <row r="458" spans="1:7" s="8" customFormat="1" ht="15" customHeight="1" x14ac:dyDescent="0.2">
      <c r="A458" s="2"/>
      <c r="B458" s="9"/>
      <c r="C458" s="9"/>
      <c r="D458" s="10" t="s">
        <v>244</v>
      </c>
      <c r="E458" s="7">
        <v>7211</v>
      </c>
      <c r="F458" s="9"/>
    </row>
    <row r="459" spans="1:7" s="8" customFormat="1" ht="15" customHeight="1" x14ac:dyDescent="0.2">
      <c r="A459" s="2"/>
      <c r="B459" s="9"/>
      <c r="C459" s="9"/>
      <c r="D459" s="10" t="s">
        <v>245</v>
      </c>
      <c r="E459" s="7">
        <v>6182</v>
      </c>
      <c r="F459" s="9"/>
    </row>
    <row r="460" spans="1:7" s="8" customFormat="1" ht="15" customHeight="1" x14ac:dyDescent="0.2">
      <c r="A460" s="2"/>
      <c r="B460" s="9"/>
      <c r="C460" s="9"/>
      <c r="D460" s="10" t="s">
        <v>1055</v>
      </c>
      <c r="E460" s="7">
        <v>1546</v>
      </c>
      <c r="F460" s="9"/>
    </row>
    <row r="461" spans="1:7" s="8" customFormat="1" ht="15" customHeight="1" x14ac:dyDescent="0.2">
      <c r="A461" s="2"/>
      <c r="B461" s="9"/>
      <c r="C461" s="9"/>
      <c r="E461" s="7"/>
      <c r="F461" s="7"/>
    </row>
    <row r="462" spans="1:7" s="8" customFormat="1" ht="15" customHeight="1" x14ac:dyDescent="0.2">
      <c r="A462" s="6" t="s">
        <v>246</v>
      </c>
      <c r="B462" s="7">
        <v>39071</v>
      </c>
      <c r="C462" s="7">
        <v>658893</v>
      </c>
      <c r="F462" s="8">
        <v>8525</v>
      </c>
    </row>
    <row r="463" spans="1:7" s="8" customFormat="1" ht="15" customHeight="1" x14ac:dyDescent="0.2">
      <c r="A463" s="2"/>
      <c r="B463" s="9"/>
      <c r="C463" s="9"/>
      <c r="D463" s="10" t="s">
        <v>247</v>
      </c>
      <c r="E463" s="7">
        <v>6852</v>
      </c>
      <c r="F463" s="9"/>
    </row>
    <row r="464" spans="1:7" s="8" customFormat="1" ht="15" customHeight="1" x14ac:dyDescent="0.2">
      <c r="A464" s="2"/>
      <c r="B464" s="9"/>
      <c r="C464" s="9"/>
      <c r="D464" s="8" t="s">
        <v>248</v>
      </c>
      <c r="E464" s="7">
        <v>924</v>
      </c>
      <c r="F464" s="7"/>
    </row>
    <row r="465" spans="1:6" s="8" customFormat="1" ht="15" customHeight="1" x14ac:dyDescent="0.2">
      <c r="A465" s="6"/>
      <c r="B465" s="7"/>
      <c r="C465" s="7"/>
      <c r="D465" s="8" t="s">
        <v>249</v>
      </c>
      <c r="E465" s="8">
        <v>446</v>
      </c>
    </row>
    <row r="466" spans="1:6" s="8" customFormat="1" ht="15" customHeight="1" x14ac:dyDescent="0.2">
      <c r="A466" s="2"/>
      <c r="B466" s="9"/>
      <c r="C466" s="9"/>
      <c r="D466" s="10" t="s">
        <v>250</v>
      </c>
      <c r="E466" s="7">
        <v>163</v>
      </c>
      <c r="F466" s="9"/>
    </row>
    <row r="467" spans="1:6" s="8" customFormat="1" ht="15" customHeight="1" x14ac:dyDescent="0.2">
      <c r="A467" s="2"/>
      <c r="B467" s="9"/>
      <c r="C467" s="9"/>
      <c r="D467" s="8" t="s">
        <v>251</v>
      </c>
      <c r="E467" s="7">
        <v>140</v>
      </c>
      <c r="F467" s="7"/>
    </row>
    <row r="468" spans="1:6" s="8" customFormat="1" ht="15" customHeight="1" x14ac:dyDescent="0.2">
      <c r="A468" s="2"/>
      <c r="B468" s="9"/>
      <c r="C468" s="9"/>
      <c r="E468" s="7"/>
      <c r="F468" s="7"/>
    </row>
    <row r="469" spans="1:6" s="8" customFormat="1" ht="15" customHeight="1" x14ac:dyDescent="0.2">
      <c r="A469" s="5" t="s">
        <v>608</v>
      </c>
      <c r="B469" s="153">
        <v>101949</v>
      </c>
      <c r="C469" s="153">
        <v>388413</v>
      </c>
      <c r="D469" s="2"/>
      <c r="E469" s="2"/>
      <c r="F469" s="11">
        <v>4629</v>
      </c>
    </row>
    <row r="470" spans="1:6" ht="15" customHeight="1" x14ac:dyDescent="0.2">
      <c r="D470" s="8" t="s">
        <v>252</v>
      </c>
      <c r="E470" s="12">
        <v>4629</v>
      </c>
    </row>
    <row r="472" spans="1:6" ht="15" customHeight="1" x14ac:dyDescent="0.2">
      <c r="A472" s="3" t="s">
        <v>609</v>
      </c>
      <c r="B472" s="12">
        <v>84767</v>
      </c>
      <c r="C472" s="12">
        <v>239269</v>
      </c>
      <c r="F472" s="12">
        <v>3666</v>
      </c>
    </row>
    <row r="473" spans="1:6" ht="15" customHeight="1" x14ac:dyDescent="0.2">
      <c r="D473" s="8" t="s">
        <v>253</v>
      </c>
      <c r="E473" s="12">
        <v>3666</v>
      </c>
    </row>
    <row r="475" spans="1:6" ht="15" customHeight="1" x14ac:dyDescent="0.2">
      <c r="A475" s="3" t="s">
        <v>1056</v>
      </c>
      <c r="B475" s="12">
        <v>11455651</v>
      </c>
      <c r="C475" s="12">
        <v>63147711</v>
      </c>
      <c r="F475" s="12">
        <v>2025198.12</v>
      </c>
    </row>
  </sheetData>
  <pageMargins left="0.75" right="0.75" top="1" bottom="1" header="0.5" footer="0.5"/>
  <pageSetup scale="91" fitToHeight="0" orientation="landscape" horizontalDpi="2400" verticalDpi="2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9"/>
  <sheetViews>
    <sheetView zoomScaleNormal="101" zoomScaleSheetLayoutView="99" workbookViewId="0"/>
  </sheetViews>
  <sheetFormatPr defaultColWidth="11.42578125" defaultRowHeight="12.95" customHeight="1" x14ac:dyDescent="0.2"/>
  <cols>
    <col min="1" max="1" width="20.42578125" style="15" customWidth="1"/>
    <col min="2" max="2" width="17.28515625" style="15" customWidth="1"/>
    <col min="3" max="3" width="13.28515625" style="15" customWidth="1"/>
    <col min="4" max="255" width="11.42578125" style="15"/>
    <col min="256" max="256" width="20.42578125" style="15" customWidth="1"/>
    <col min="257" max="257" width="16" style="15" customWidth="1"/>
    <col min="258" max="258" width="13.42578125" style="15" customWidth="1"/>
    <col min="259" max="259" width="13.28515625" style="15" customWidth="1"/>
    <col min="260" max="511" width="11.42578125" style="15"/>
    <col min="512" max="512" width="20.42578125" style="15" customWidth="1"/>
    <col min="513" max="513" width="16" style="15" customWidth="1"/>
    <col min="514" max="514" width="13.42578125" style="15" customWidth="1"/>
    <col min="515" max="515" width="13.28515625" style="15" customWidth="1"/>
    <col min="516" max="767" width="11.42578125" style="15"/>
    <col min="768" max="768" width="20.42578125" style="15" customWidth="1"/>
    <col min="769" max="769" width="16" style="15" customWidth="1"/>
    <col min="770" max="770" width="13.42578125" style="15" customWidth="1"/>
    <col min="771" max="771" width="13.28515625" style="15" customWidth="1"/>
    <col min="772" max="1023" width="11.42578125" style="15"/>
    <col min="1024" max="1024" width="20.42578125" style="15" customWidth="1"/>
    <col min="1025" max="1025" width="16" style="15" customWidth="1"/>
    <col min="1026" max="1026" width="13.42578125" style="15" customWidth="1"/>
    <col min="1027" max="1027" width="13.28515625" style="15" customWidth="1"/>
    <col min="1028" max="1279" width="11.42578125" style="15"/>
    <col min="1280" max="1280" width="20.42578125" style="15" customWidth="1"/>
    <col min="1281" max="1281" width="16" style="15" customWidth="1"/>
    <col min="1282" max="1282" width="13.42578125" style="15" customWidth="1"/>
    <col min="1283" max="1283" width="13.28515625" style="15" customWidth="1"/>
    <col min="1284" max="1535" width="11.42578125" style="15"/>
    <col min="1536" max="1536" width="20.42578125" style="15" customWidth="1"/>
    <col min="1537" max="1537" width="16" style="15" customWidth="1"/>
    <col min="1538" max="1538" width="13.42578125" style="15" customWidth="1"/>
    <col min="1539" max="1539" width="13.28515625" style="15" customWidth="1"/>
    <col min="1540" max="1791" width="11.42578125" style="15"/>
    <col min="1792" max="1792" width="20.42578125" style="15" customWidth="1"/>
    <col min="1793" max="1793" width="16" style="15" customWidth="1"/>
    <col min="1794" max="1794" width="13.42578125" style="15" customWidth="1"/>
    <col min="1795" max="1795" width="13.28515625" style="15" customWidth="1"/>
    <col min="1796" max="2047" width="11.42578125" style="15"/>
    <col min="2048" max="2048" width="20.42578125" style="15" customWidth="1"/>
    <col min="2049" max="2049" width="16" style="15" customWidth="1"/>
    <col min="2050" max="2050" width="13.42578125" style="15" customWidth="1"/>
    <col min="2051" max="2051" width="13.28515625" style="15" customWidth="1"/>
    <col min="2052" max="2303" width="11.42578125" style="15"/>
    <col min="2304" max="2304" width="20.42578125" style="15" customWidth="1"/>
    <col min="2305" max="2305" width="16" style="15" customWidth="1"/>
    <col min="2306" max="2306" width="13.42578125" style="15" customWidth="1"/>
    <col min="2307" max="2307" width="13.28515625" style="15" customWidth="1"/>
    <col min="2308" max="2559" width="11.42578125" style="15"/>
    <col min="2560" max="2560" width="20.42578125" style="15" customWidth="1"/>
    <col min="2561" max="2561" width="16" style="15" customWidth="1"/>
    <col min="2562" max="2562" width="13.42578125" style="15" customWidth="1"/>
    <col min="2563" max="2563" width="13.28515625" style="15" customWidth="1"/>
    <col min="2564" max="2815" width="11.42578125" style="15"/>
    <col min="2816" max="2816" width="20.42578125" style="15" customWidth="1"/>
    <col min="2817" max="2817" width="16" style="15" customWidth="1"/>
    <col min="2818" max="2818" width="13.42578125" style="15" customWidth="1"/>
    <col min="2819" max="2819" width="13.28515625" style="15" customWidth="1"/>
    <col min="2820" max="3071" width="11.42578125" style="15"/>
    <col min="3072" max="3072" width="20.42578125" style="15" customWidth="1"/>
    <col min="3073" max="3073" width="16" style="15" customWidth="1"/>
    <col min="3074" max="3074" width="13.42578125" style="15" customWidth="1"/>
    <col min="3075" max="3075" width="13.28515625" style="15" customWidth="1"/>
    <col min="3076" max="3327" width="11.42578125" style="15"/>
    <col min="3328" max="3328" width="20.42578125" style="15" customWidth="1"/>
    <col min="3329" max="3329" width="16" style="15" customWidth="1"/>
    <col min="3330" max="3330" width="13.42578125" style="15" customWidth="1"/>
    <col min="3331" max="3331" width="13.28515625" style="15" customWidth="1"/>
    <col min="3332" max="3583" width="11.42578125" style="15"/>
    <col min="3584" max="3584" width="20.42578125" style="15" customWidth="1"/>
    <col min="3585" max="3585" width="16" style="15" customWidth="1"/>
    <col min="3586" max="3586" width="13.42578125" style="15" customWidth="1"/>
    <col min="3587" max="3587" width="13.28515625" style="15" customWidth="1"/>
    <col min="3588" max="3839" width="11.42578125" style="15"/>
    <col min="3840" max="3840" width="20.42578125" style="15" customWidth="1"/>
    <col min="3841" max="3841" width="16" style="15" customWidth="1"/>
    <col min="3842" max="3842" width="13.42578125" style="15" customWidth="1"/>
    <col min="3843" max="3843" width="13.28515625" style="15" customWidth="1"/>
    <col min="3844" max="4095" width="11.42578125" style="15"/>
    <col min="4096" max="4096" width="20.42578125" style="15" customWidth="1"/>
    <col min="4097" max="4097" width="16" style="15" customWidth="1"/>
    <col min="4098" max="4098" width="13.42578125" style="15" customWidth="1"/>
    <col min="4099" max="4099" width="13.28515625" style="15" customWidth="1"/>
    <col min="4100" max="4351" width="11.42578125" style="15"/>
    <col min="4352" max="4352" width="20.42578125" style="15" customWidth="1"/>
    <col min="4353" max="4353" width="16" style="15" customWidth="1"/>
    <col min="4354" max="4354" width="13.42578125" style="15" customWidth="1"/>
    <col min="4355" max="4355" width="13.28515625" style="15" customWidth="1"/>
    <col min="4356" max="4607" width="11.42578125" style="15"/>
    <col min="4608" max="4608" width="20.42578125" style="15" customWidth="1"/>
    <col min="4609" max="4609" width="16" style="15" customWidth="1"/>
    <col min="4610" max="4610" width="13.42578125" style="15" customWidth="1"/>
    <col min="4611" max="4611" width="13.28515625" style="15" customWidth="1"/>
    <col min="4612" max="4863" width="11.42578125" style="15"/>
    <col min="4864" max="4864" width="20.42578125" style="15" customWidth="1"/>
    <col min="4865" max="4865" width="16" style="15" customWidth="1"/>
    <col min="4866" max="4866" width="13.42578125" style="15" customWidth="1"/>
    <col min="4867" max="4867" width="13.28515625" style="15" customWidth="1"/>
    <col min="4868" max="5119" width="11.42578125" style="15"/>
    <col min="5120" max="5120" width="20.42578125" style="15" customWidth="1"/>
    <col min="5121" max="5121" width="16" style="15" customWidth="1"/>
    <col min="5122" max="5122" width="13.42578125" style="15" customWidth="1"/>
    <col min="5123" max="5123" width="13.28515625" style="15" customWidth="1"/>
    <col min="5124" max="5375" width="11.42578125" style="15"/>
    <col min="5376" max="5376" width="20.42578125" style="15" customWidth="1"/>
    <col min="5377" max="5377" width="16" style="15" customWidth="1"/>
    <col min="5378" max="5378" width="13.42578125" style="15" customWidth="1"/>
    <col min="5379" max="5379" width="13.28515625" style="15" customWidth="1"/>
    <col min="5380" max="5631" width="11.42578125" style="15"/>
    <col min="5632" max="5632" width="20.42578125" style="15" customWidth="1"/>
    <col min="5633" max="5633" width="16" style="15" customWidth="1"/>
    <col min="5634" max="5634" width="13.42578125" style="15" customWidth="1"/>
    <col min="5635" max="5635" width="13.28515625" style="15" customWidth="1"/>
    <col min="5636" max="5887" width="11.42578125" style="15"/>
    <col min="5888" max="5888" width="20.42578125" style="15" customWidth="1"/>
    <col min="5889" max="5889" width="16" style="15" customWidth="1"/>
    <col min="5890" max="5890" width="13.42578125" style="15" customWidth="1"/>
    <col min="5891" max="5891" width="13.28515625" style="15" customWidth="1"/>
    <col min="5892" max="6143" width="11.42578125" style="15"/>
    <col min="6144" max="6144" width="20.42578125" style="15" customWidth="1"/>
    <col min="6145" max="6145" width="16" style="15" customWidth="1"/>
    <col min="6146" max="6146" width="13.42578125" style="15" customWidth="1"/>
    <col min="6147" max="6147" width="13.28515625" style="15" customWidth="1"/>
    <col min="6148" max="6399" width="11.42578125" style="15"/>
    <col min="6400" max="6400" width="20.42578125" style="15" customWidth="1"/>
    <col min="6401" max="6401" width="16" style="15" customWidth="1"/>
    <col min="6402" max="6402" width="13.42578125" style="15" customWidth="1"/>
    <col min="6403" max="6403" width="13.28515625" style="15" customWidth="1"/>
    <col min="6404" max="6655" width="11.42578125" style="15"/>
    <col min="6656" max="6656" width="20.42578125" style="15" customWidth="1"/>
    <col min="6657" max="6657" width="16" style="15" customWidth="1"/>
    <col min="6658" max="6658" width="13.42578125" style="15" customWidth="1"/>
    <col min="6659" max="6659" width="13.28515625" style="15" customWidth="1"/>
    <col min="6660" max="6911" width="11.42578125" style="15"/>
    <col min="6912" max="6912" width="20.42578125" style="15" customWidth="1"/>
    <col min="6913" max="6913" width="16" style="15" customWidth="1"/>
    <col min="6914" max="6914" width="13.42578125" style="15" customWidth="1"/>
    <col min="6915" max="6915" width="13.28515625" style="15" customWidth="1"/>
    <col min="6916" max="7167" width="11.42578125" style="15"/>
    <col min="7168" max="7168" width="20.42578125" style="15" customWidth="1"/>
    <col min="7169" max="7169" width="16" style="15" customWidth="1"/>
    <col min="7170" max="7170" width="13.42578125" style="15" customWidth="1"/>
    <col min="7171" max="7171" width="13.28515625" style="15" customWidth="1"/>
    <col min="7172" max="7423" width="11.42578125" style="15"/>
    <col min="7424" max="7424" width="20.42578125" style="15" customWidth="1"/>
    <col min="7425" max="7425" width="16" style="15" customWidth="1"/>
    <col min="7426" max="7426" width="13.42578125" style="15" customWidth="1"/>
    <col min="7427" max="7427" width="13.28515625" style="15" customWidth="1"/>
    <col min="7428" max="7679" width="11.42578125" style="15"/>
    <col min="7680" max="7680" width="20.42578125" style="15" customWidth="1"/>
    <col min="7681" max="7681" width="16" style="15" customWidth="1"/>
    <col min="7682" max="7682" width="13.42578125" style="15" customWidth="1"/>
    <col min="7683" max="7683" width="13.28515625" style="15" customWidth="1"/>
    <col min="7684" max="7935" width="11.42578125" style="15"/>
    <col min="7936" max="7936" width="20.42578125" style="15" customWidth="1"/>
    <col min="7937" max="7937" width="16" style="15" customWidth="1"/>
    <col min="7938" max="7938" width="13.42578125" style="15" customWidth="1"/>
    <col min="7939" max="7939" width="13.28515625" style="15" customWidth="1"/>
    <col min="7940" max="8191" width="11.42578125" style="15"/>
    <col min="8192" max="8192" width="20.42578125" style="15" customWidth="1"/>
    <col min="8193" max="8193" width="16" style="15" customWidth="1"/>
    <col min="8194" max="8194" width="13.42578125" style="15" customWidth="1"/>
    <col min="8195" max="8195" width="13.28515625" style="15" customWidth="1"/>
    <col min="8196" max="8447" width="11.42578125" style="15"/>
    <col min="8448" max="8448" width="20.42578125" style="15" customWidth="1"/>
    <col min="8449" max="8449" width="16" style="15" customWidth="1"/>
    <col min="8450" max="8450" width="13.42578125" style="15" customWidth="1"/>
    <col min="8451" max="8451" width="13.28515625" style="15" customWidth="1"/>
    <col min="8452" max="8703" width="11.42578125" style="15"/>
    <col min="8704" max="8704" width="20.42578125" style="15" customWidth="1"/>
    <col min="8705" max="8705" width="16" style="15" customWidth="1"/>
    <col min="8706" max="8706" width="13.42578125" style="15" customWidth="1"/>
    <col min="8707" max="8707" width="13.28515625" style="15" customWidth="1"/>
    <col min="8708" max="8959" width="11.42578125" style="15"/>
    <col min="8960" max="8960" width="20.42578125" style="15" customWidth="1"/>
    <col min="8961" max="8961" width="16" style="15" customWidth="1"/>
    <col min="8962" max="8962" width="13.42578125" style="15" customWidth="1"/>
    <col min="8963" max="8963" width="13.28515625" style="15" customWidth="1"/>
    <col min="8964" max="9215" width="11.42578125" style="15"/>
    <col min="9216" max="9216" width="20.42578125" style="15" customWidth="1"/>
    <col min="9217" max="9217" width="16" style="15" customWidth="1"/>
    <col min="9218" max="9218" width="13.42578125" style="15" customWidth="1"/>
    <col min="9219" max="9219" width="13.28515625" style="15" customWidth="1"/>
    <col min="9220" max="9471" width="11.42578125" style="15"/>
    <col min="9472" max="9472" width="20.42578125" style="15" customWidth="1"/>
    <col min="9473" max="9473" width="16" style="15" customWidth="1"/>
    <col min="9474" max="9474" width="13.42578125" style="15" customWidth="1"/>
    <col min="9475" max="9475" width="13.28515625" style="15" customWidth="1"/>
    <col min="9476" max="9727" width="11.42578125" style="15"/>
    <col min="9728" max="9728" width="20.42578125" style="15" customWidth="1"/>
    <col min="9729" max="9729" width="16" style="15" customWidth="1"/>
    <col min="9730" max="9730" width="13.42578125" style="15" customWidth="1"/>
    <col min="9731" max="9731" width="13.28515625" style="15" customWidth="1"/>
    <col min="9732" max="9983" width="11.42578125" style="15"/>
    <col min="9984" max="9984" width="20.42578125" style="15" customWidth="1"/>
    <col min="9985" max="9985" width="16" style="15" customWidth="1"/>
    <col min="9986" max="9986" width="13.42578125" style="15" customWidth="1"/>
    <col min="9987" max="9987" width="13.28515625" style="15" customWidth="1"/>
    <col min="9988" max="10239" width="11.42578125" style="15"/>
    <col min="10240" max="10240" width="20.42578125" style="15" customWidth="1"/>
    <col min="10241" max="10241" width="16" style="15" customWidth="1"/>
    <col min="10242" max="10242" width="13.42578125" style="15" customWidth="1"/>
    <col min="10243" max="10243" width="13.28515625" style="15" customWidth="1"/>
    <col min="10244" max="10495" width="11.42578125" style="15"/>
    <col min="10496" max="10496" width="20.42578125" style="15" customWidth="1"/>
    <col min="10497" max="10497" width="16" style="15" customWidth="1"/>
    <col min="10498" max="10498" width="13.42578125" style="15" customWidth="1"/>
    <col min="10499" max="10499" width="13.28515625" style="15" customWidth="1"/>
    <col min="10500" max="10751" width="11.42578125" style="15"/>
    <col min="10752" max="10752" width="20.42578125" style="15" customWidth="1"/>
    <col min="10753" max="10753" width="16" style="15" customWidth="1"/>
    <col min="10754" max="10754" width="13.42578125" style="15" customWidth="1"/>
    <col min="10755" max="10755" width="13.28515625" style="15" customWidth="1"/>
    <col min="10756" max="11007" width="11.42578125" style="15"/>
    <col min="11008" max="11008" width="20.42578125" style="15" customWidth="1"/>
    <col min="11009" max="11009" width="16" style="15" customWidth="1"/>
    <col min="11010" max="11010" width="13.42578125" style="15" customWidth="1"/>
    <col min="11011" max="11011" width="13.28515625" style="15" customWidth="1"/>
    <col min="11012" max="11263" width="11.42578125" style="15"/>
    <col min="11264" max="11264" width="20.42578125" style="15" customWidth="1"/>
    <col min="11265" max="11265" width="16" style="15" customWidth="1"/>
    <col min="11266" max="11266" width="13.42578125" style="15" customWidth="1"/>
    <col min="11267" max="11267" width="13.28515625" style="15" customWidth="1"/>
    <col min="11268" max="11519" width="11.42578125" style="15"/>
    <col min="11520" max="11520" width="20.42578125" style="15" customWidth="1"/>
    <col min="11521" max="11521" width="16" style="15" customWidth="1"/>
    <col min="11522" max="11522" width="13.42578125" style="15" customWidth="1"/>
    <col min="11523" max="11523" width="13.28515625" style="15" customWidth="1"/>
    <col min="11524" max="11775" width="11.42578125" style="15"/>
    <col min="11776" max="11776" width="20.42578125" style="15" customWidth="1"/>
    <col min="11777" max="11777" width="16" style="15" customWidth="1"/>
    <col min="11778" max="11778" width="13.42578125" style="15" customWidth="1"/>
    <col min="11779" max="11779" width="13.28515625" style="15" customWidth="1"/>
    <col min="11780" max="12031" width="11.42578125" style="15"/>
    <col min="12032" max="12032" width="20.42578125" style="15" customWidth="1"/>
    <col min="12033" max="12033" width="16" style="15" customWidth="1"/>
    <col min="12034" max="12034" width="13.42578125" style="15" customWidth="1"/>
    <col min="12035" max="12035" width="13.28515625" style="15" customWidth="1"/>
    <col min="12036" max="12287" width="11.42578125" style="15"/>
    <col min="12288" max="12288" width="20.42578125" style="15" customWidth="1"/>
    <col min="12289" max="12289" width="16" style="15" customWidth="1"/>
    <col min="12290" max="12290" width="13.42578125" style="15" customWidth="1"/>
    <col min="12291" max="12291" width="13.28515625" style="15" customWidth="1"/>
    <col min="12292" max="12543" width="11.42578125" style="15"/>
    <col min="12544" max="12544" width="20.42578125" style="15" customWidth="1"/>
    <col min="12545" max="12545" width="16" style="15" customWidth="1"/>
    <col min="12546" max="12546" width="13.42578125" style="15" customWidth="1"/>
    <col min="12547" max="12547" width="13.28515625" style="15" customWidth="1"/>
    <col min="12548" max="12799" width="11.42578125" style="15"/>
    <col min="12800" max="12800" width="20.42578125" style="15" customWidth="1"/>
    <col min="12801" max="12801" width="16" style="15" customWidth="1"/>
    <col min="12802" max="12802" width="13.42578125" style="15" customWidth="1"/>
    <col min="12803" max="12803" width="13.28515625" style="15" customWidth="1"/>
    <col min="12804" max="13055" width="11.42578125" style="15"/>
    <col min="13056" max="13056" width="20.42578125" style="15" customWidth="1"/>
    <col min="13057" max="13057" width="16" style="15" customWidth="1"/>
    <col min="13058" max="13058" width="13.42578125" style="15" customWidth="1"/>
    <col min="13059" max="13059" width="13.28515625" style="15" customWidth="1"/>
    <col min="13060" max="13311" width="11.42578125" style="15"/>
    <col min="13312" max="13312" width="20.42578125" style="15" customWidth="1"/>
    <col min="13313" max="13313" width="16" style="15" customWidth="1"/>
    <col min="13314" max="13314" width="13.42578125" style="15" customWidth="1"/>
    <col min="13315" max="13315" width="13.28515625" style="15" customWidth="1"/>
    <col min="13316" max="13567" width="11.42578125" style="15"/>
    <col min="13568" max="13568" width="20.42578125" style="15" customWidth="1"/>
    <col min="13569" max="13569" width="16" style="15" customWidth="1"/>
    <col min="13570" max="13570" width="13.42578125" style="15" customWidth="1"/>
    <col min="13571" max="13571" width="13.28515625" style="15" customWidth="1"/>
    <col min="13572" max="13823" width="11.42578125" style="15"/>
    <col min="13824" max="13824" width="20.42578125" style="15" customWidth="1"/>
    <col min="13825" max="13825" width="16" style="15" customWidth="1"/>
    <col min="13826" max="13826" width="13.42578125" style="15" customWidth="1"/>
    <col min="13827" max="13827" width="13.28515625" style="15" customWidth="1"/>
    <col min="13828" max="14079" width="11.42578125" style="15"/>
    <col min="14080" max="14080" width="20.42578125" style="15" customWidth="1"/>
    <col min="14081" max="14081" width="16" style="15" customWidth="1"/>
    <col min="14082" max="14082" width="13.42578125" style="15" customWidth="1"/>
    <col min="14083" max="14083" width="13.28515625" style="15" customWidth="1"/>
    <col min="14084" max="14335" width="11.42578125" style="15"/>
    <col min="14336" max="14336" width="20.42578125" style="15" customWidth="1"/>
    <col min="14337" max="14337" width="16" style="15" customWidth="1"/>
    <col min="14338" max="14338" width="13.42578125" style="15" customWidth="1"/>
    <col min="14339" max="14339" width="13.28515625" style="15" customWidth="1"/>
    <col min="14340" max="14591" width="11.42578125" style="15"/>
    <col min="14592" max="14592" width="20.42578125" style="15" customWidth="1"/>
    <col min="14593" max="14593" width="16" style="15" customWidth="1"/>
    <col min="14594" max="14594" width="13.42578125" style="15" customWidth="1"/>
    <col min="14595" max="14595" width="13.28515625" style="15" customWidth="1"/>
    <col min="14596" max="14847" width="11.42578125" style="15"/>
    <col min="14848" max="14848" width="20.42578125" style="15" customWidth="1"/>
    <col min="14849" max="14849" width="16" style="15" customWidth="1"/>
    <col min="14850" max="14850" width="13.42578125" style="15" customWidth="1"/>
    <col min="14851" max="14851" width="13.28515625" style="15" customWidth="1"/>
    <col min="14852" max="15103" width="11.42578125" style="15"/>
    <col min="15104" max="15104" width="20.42578125" style="15" customWidth="1"/>
    <col min="15105" max="15105" width="16" style="15" customWidth="1"/>
    <col min="15106" max="15106" width="13.42578125" style="15" customWidth="1"/>
    <col min="15107" max="15107" width="13.28515625" style="15" customWidth="1"/>
    <col min="15108" max="15359" width="11.42578125" style="15"/>
    <col min="15360" max="15360" width="20.42578125" style="15" customWidth="1"/>
    <col min="15361" max="15361" width="16" style="15" customWidth="1"/>
    <col min="15362" max="15362" width="13.42578125" style="15" customWidth="1"/>
    <col min="15363" max="15363" width="13.28515625" style="15" customWidth="1"/>
    <col min="15364" max="15615" width="11.42578125" style="15"/>
    <col min="15616" max="15616" width="20.42578125" style="15" customWidth="1"/>
    <col min="15617" max="15617" width="16" style="15" customWidth="1"/>
    <col min="15618" max="15618" width="13.42578125" style="15" customWidth="1"/>
    <col min="15619" max="15619" width="13.28515625" style="15" customWidth="1"/>
    <col min="15620" max="15871" width="11.42578125" style="15"/>
    <col min="15872" max="15872" width="20.42578125" style="15" customWidth="1"/>
    <col min="15873" max="15873" width="16" style="15" customWidth="1"/>
    <col min="15874" max="15874" width="13.42578125" style="15" customWidth="1"/>
    <col min="15875" max="15875" width="13.28515625" style="15" customWidth="1"/>
    <col min="15876" max="16127" width="11.42578125" style="15"/>
    <col min="16128" max="16128" width="20.42578125" style="15" customWidth="1"/>
    <col min="16129" max="16129" width="16" style="15" customWidth="1"/>
    <col min="16130" max="16130" width="13.42578125" style="15" customWidth="1"/>
    <col min="16131" max="16131" width="13.28515625" style="15" customWidth="1"/>
    <col min="16132" max="16384" width="11.42578125" style="15"/>
  </cols>
  <sheetData>
    <row r="1" spans="1:16384" ht="22.5" customHeight="1" x14ac:dyDescent="0.35">
      <c r="A1" s="97" t="s">
        <v>359</v>
      </c>
      <c r="B1" s="14"/>
      <c r="C1" s="14"/>
    </row>
    <row r="2" spans="1:16384" ht="12.95" customHeight="1" x14ac:dyDescent="0.2">
      <c r="A2" s="16">
        <v>2015</v>
      </c>
      <c r="B2" s="14"/>
      <c r="C2" s="14"/>
    </row>
    <row r="3" spans="1:16384" ht="12.95" customHeight="1" x14ac:dyDescent="0.2">
      <c r="A3" s="4" t="s">
        <v>1084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4"/>
      <c r="XET3" s="4"/>
      <c r="XEU3" s="4"/>
      <c r="XEV3" s="4"/>
      <c r="XEW3" s="4"/>
      <c r="XEX3" s="4"/>
      <c r="XEY3" s="4"/>
      <c r="XEZ3" s="4"/>
      <c r="XFA3" s="4"/>
      <c r="XFB3" s="4"/>
      <c r="XFC3" s="4"/>
      <c r="XFD3" s="4"/>
    </row>
    <row r="4" spans="1:16384" ht="12.95" customHeight="1" x14ac:dyDescent="0.2">
      <c r="A4" s="4" t="s">
        <v>1077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c r="XFB4" s="4"/>
      <c r="XFC4" s="4"/>
      <c r="XFD4" s="4"/>
    </row>
    <row r="5" spans="1:16384" ht="22.5" customHeight="1" x14ac:dyDescent="0.2">
      <c r="A5" s="209"/>
      <c r="B5" s="209"/>
      <c r="C5" s="209"/>
    </row>
    <row r="6" spans="1:16384" s="20" customFormat="1" ht="40.5" customHeight="1" x14ac:dyDescent="0.2">
      <c r="B6" s="17" t="s">
        <v>1</v>
      </c>
      <c r="C6" s="18" t="s">
        <v>2</v>
      </c>
      <c r="D6" s="18" t="s">
        <v>254</v>
      </c>
      <c r="E6" s="19" t="s">
        <v>255</v>
      </c>
    </row>
    <row r="7" spans="1:16384" ht="12.95" customHeight="1" x14ac:dyDescent="0.25">
      <c r="A7" s="210" t="s">
        <v>1057</v>
      </c>
      <c r="B7" s="210"/>
      <c r="C7" s="210"/>
      <c r="D7" s="210"/>
      <c r="E7" s="210"/>
    </row>
    <row r="8" spans="1:16384" ht="12.95" customHeight="1" x14ac:dyDescent="0.3">
      <c r="A8" s="154"/>
      <c r="B8" s="155" t="s">
        <v>246</v>
      </c>
      <c r="C8" s="156">
        <v>38955</v>
      </c>
      <c r="D8" s="156">
        <v>8525</v>
      </c>
      <c r="E8" s="157">
        <f t="shared" ref="E8:E24" si="0">D8/C8</f>
        <v>0.21884225388268516</v>
      </c>
    </row>
    <row r="9" spans="1:16384" ht="12.95" customHeight="1" x14ac:dyDescent="0.3">
      <c r="A9" s="154"/>
      <c r="B9" s="155" t="s">
        <v>257</v>
      </c>
      <c r="C9" s="156">
        <v>187946</v>
      </c>
      <c r="D9" s="156">
        <v>39615</v>
      </c>
      <c r="E9" s="157">
        <f t="shared" si="0"/>
        <v>0.21077862790375959</v>
      </c>
    </row>
    <row r="10" spans="1:16384" ht="12.95" customHeight="1" x14ac:dyDescent="0.3">
      <c r="A10" s="154"/>
      <c r="B10" s="155" t="s">
        <v>258</v>
      </c>
      <c r="C10" s="156">
        <v>29980</v>
      </c>
      <c r="D10" s="156">
        <v>5693</v>
      </c>
      <c r="E10" s="157">
        <f t="shared" si="0"/>
        <v>0.1898932621747832</v>
      </c>
    </row>
    <row r="11" spans="1:16384" ht="12.95" customHeight="1" x14ac:dyDescent="0.3">
      <c r="A11" s="154"/>
      <c r="B11" s="155" t="s">
        <v>259</v>
      </c>
      <c r="C11" s="156">
        <v>33181</v>
      </c>
      <c r="D11" s="156">
        <v>6063</v>
      </c>
      <c r="E11" s="157">
        <f t="shared" si="0"/>
        <v>0.18272505349446971</v>
      </c>
    </row>
    <row r="12" spans="1:16384" ht="12.95" customHeight="1" x14ac:dyDescent="0.3">
      <c r="A12" s="154"/>
      <c r="B12" s="155" t="s">
        <v>260</v>
      </c>
      <c r="C12" s="156">
        <v>9261</v>
      </c>
      <c r="D12" s="156">
        <v>1660</v>
      </c>
      <c r="E12" s="157">
        <f t="shared" si="0"/>
        <v>0.17924630169528127</v>
      </c>
    </row>
    <row r="13" spans="1:16384" ht="12.95" customHeight="1" x14ac:dyDescent="0.3">
      <c r="A13" s="154"/>
      <c r="B13" s="155" t="s">
        <v>261</v>
      </c>
      <c r="C13" s="156">
        <v>29175</v>
      </c>
      <c r="D13" s="156">
        <v>4956</v>
      </c>
      <c r="E13" s="157">
        <f t="shared" si="0"/>
        <v>0.16987146529562983</v>
      </c>
    </row>
    <row r="14" spans="1:16384" ht="12.95" customHeight="1" x14ac:dyDescent="0.3">
      <c r="A14" s="154"/>
      <c r="B14" s="155" t="s">
        <v>265</v>
      </c>
      <c r="C14" s="156">
        <v>295015</v>
      </c>
      <c r="D14" s="156">
        <v>38822</v>
      </c>
      <c r="E14" s="157">
        <f t="shared" si="0"/>
        <v>0.13159330881480602</v>
      </c>
    </row>
    <row r="15" spans="1:16384" ht="12.75" customHeight="1" x14ac:dyDescent="0.3">
      <c r="A15" s="154"/>
      <c r="B15" s="155" t="s">
        <v>263</v>
      </c>
      <c r="C15" s="156">
        <v>82913</v>
      </c>
      <c r="D15" s="156">
        <v>10830</v>
      </c>
      <c r="E15" s="157">
        <f t="shared" si="0"/>
        <v>0.13061884143620422</v>
      </c>
    </row>
    <row r="16" spans="1:16384" ht="12.95" customHeight="1" x14ac:dyDescent="0.3">
      <c r="A16" s="154"/>
      <c r="B16" s="155" t="s">
        <v>264</v>
      </c>
      <c r="C16" s="156">
        <v>52765</v>
      </c>
      <c r="D16" s="156">
        <v>6590</v>
      </c>
      <c r="E16" s="157">
        <f t="shared" si="0"/>
        <v>0.12489339524305884</v>
      </c>
    </row>
    <row r="17" spans="1:5" ht="12.95" customHeight="1" x14ac:dyDescent="0.3">
      <c r="A17" s="154"/>
      <c r="B17" s="155" t="s">
        <v>15</v>
      </c>
      <c r="C17" s="156">
        <v>15878</v>
      </c>
      <c r="D17" s="156">
        <v>1786</v>
      </c>
      <c r="E17" s="157">
        <f t="shared" si="0"/>
        <v>0.11248268043834236</v>
      </c>
    </row>
    <row r="18" spans="1:5" ht="12.95" customHeight="1" x14ac:dyDescent="0.3">
      <c r="A18" s="154"/>
      <c r="B18" s="155" t="s">
        <v>266</v>
      </c>
      <c r="C18" s="156">
        <v>31066</v>
      </c>
      <c r="D18" s="156">
        <v>3123</v>
      </c>
      <c r="E18" s="157">
        <f t="shared" si="0"/>
        <v>0.10052790832421296</v>
      </c>
    </row>
    <row r="19" spans="1:5" ht="12.95" customHeight="1" x14ac:dyDescent="0.3">
      <c r="A19" s="154"/>
      <c r="B19" s="155" t="s">
        <v>267</v>
      </c>
      <c r="C19" s="156">
        <v>51318</v>
      </c>
      <c r="D19" s="156">
        <v>4905</v>
      </c>
      <c r="E19" s="157">
        <f t="shared" si="0"/>
        <v>9.5580498070852338E-2</v>
      </c>
    </row>
    <row r="20" spans="1:5" ht="12.95" customHeight="1" x14ac:dyDescent="0.3">
      <c r="A20" s="154"/>
      <c r="B20" s="155" t="s">
        <v>268</v>
      </c>
      <c r="C20" s="156">
        <v>136796</v>
      </c>
      <c r="D20" s="156">
        <v>12588</v>
      </c>
      <c r="E20" s="157">
        <f t="shared" si="0"/>
        <v>9.2020234509780988E-2</v>
      </c>
    </row>
    <row r="21" spans="1:5" ht="12.95" customHeight="1" x14ac:dyDescent="0.3">
      <c r="A21" s="154"/>
      <c r="B21" s="155" t="s">
        <v>269</v>
      </c>
      <c r="C21" s="156">
        <v>22949</v>
      </c>
      <c r="D21" s="156">
        <v>1442</v>
      </c>
      <c r="E21" s="157">
        <f t="shared" si="0"/>
        <v>6.283498191642338E-2</v>
      </c>
    </row>
    <row r="22" spans="1:5" ht="12.95" customHeight="1" x14ac:dyDescent="0.3">
      <c r="A22" s="154"/>
      <c r="B22" s="155" t="s">
        <v>270</v>
      </c>
      <c r="C22" s="156">
        <v>14054</v>
      </c>
      <c r="D22" s="156">
        <v>847</v>
      </c>
      <c r="E22" s="157">
        <f t="shared" si="0"/>
        <v>6.0267539490536502E-2</v>
      </c>
    </row>
    <row r="23" spans="1:5" ht="12.95" customHeight="1" x14ac:dyDescent="0.3">
      <c r="A23" s="154"/>
      <c r="B23" s="155" t="s">
        <v>271</v>
      </c>
      <c r="C23" s="156">
        <v>17453</v>
      </c>
      <c r="D23" s="156">
        <v>517</v>
      </c>
      <c r="E23" s="157">
        <f t="shared" si="0"/>
        <v>2.9622414484615826E-2</v>
      </c>
    </row>
    <row r="24" spans="1:5" ht="12.95" customHeight="1" x14ac:dyDescent="0.3">
      <c r="A24" s="154"/>
      <c r="B24" s="155" t="s">
        <v>272</v>
      </c>
      <c r="C24" s="156">
        <v>13666</v>
      </c>
      <c r="D24" s="156">
        <v>198</v>
      </c>
      <c r="E24" s="157">
        <f t="shared" si="0"/>
        <v>1.4488511634713888E-2</v>
      </c>
    </row>
    <row r="25" spans="1:5" ht="12.95" customHeight="1" x14ac:dyDescent="0.25">
      <c r="A25" s="158"/>
      <c r="B25" s="159" t="s">
        <v>1058</v>
      </c>
      <c r="C25" s="160"/>
      <c r="D25" s="160"/>
      <c r="E25" s="161">
        <f>MEDIAN(E8:E24)</f>
        <v>0.12489339524305884</v>
      </c>
    </row>
    <row r="26" spans="1:5" ht="12.95" customHeight="1" x14ac:dyDescent="0.3">
      <c r="A26" s="154"/>
      <c r="B26" s="155"/>
      <c r="C26" s="156"/>
      <c r="D26" s="156"/>
      <c r="E26" s="157"/>
    </row>
    <row r="27" spans="1:5" ht="12.95" customHeight="1" x14ac:dyDescent="0.25">
      <c r="A27" s="211" t="s">
        <v>1059</v>
      </c>
      <c r="B27" s="211"/>
      <c r="C27" s="211"/>
      <c r="D27" s="211"/>
      <c r="E27" s="211"/>
    </row>
    <row r="28" spans="1:5" ht="12.95" customHeight="1" x14ac:dyDescent="0.3">
      <c r="A28" s="154"/>
      <c r="B28" s="155" t="s">
        <v>256</v>
      </c>
      <c r="C28" s="156">
        <v>36329</v>
      </c>
      <c r="D28" s="156">
        <v>12006</v>
      </c>
      <c r="E28" s="157">
        <f t="shared" ref="E28:E41" si="1">D28/C28</f>
        <v>0.33047978199234773</v>
      </c>
    </row>
    <row r="29" spans="1:5" ht="12.95" customHeight="1" x14ac:dyDescent="0.3">
      <c r="A29" s="154"/>
      <c r="B29" s="155" t="s">
        <v>275</v>
      </c>
      <c r="C29" s="156">
        <v>32363</v>
      </c>
      <c r="D29" s="156">
        <v>4932</v>
      </c>
      <c r="E29" s="157">
        <f t="shared" si="1"/>
        <v>0.15239625498254178</v>
      </c>
    </row>
    <row r="30" spans="1:5" ht="12.95" customHeight="1" x14ac:dyDescent="0.3">
      <c r="A30" s="154"/>
      <c r="B30" s="155" t="s">
        <v>262</v>
      </c>
      <c r="C30" s="156">
        <v>33958</v>
      </c>
      <c r="D30" s="156">
        <v>5064</v>
      </c>
      <c r="E30" s="157">
        <f t="shared" si="1"/>
        <v>0.14912539018787915</v>
      </c>
    </row>
    <row r="31" spans="1:5" ht="12.95" customHeight="1" x14ac:dyDescent="0.3">
      <c r="A31" s="154"/>
      <c r="B31" s="155" t="s">
        <v>276</v>
      </c>
      <c r="C31" s="156">
        <v>111953</v>
      </c>
      <c r="D31" s="156">
        <v>16067</v>
      </c>
      <c r="E31" s="157">
        <f t="shared" si="1"/>
        <v>0.1435155824319134</v>
      </c>
    </row>
    <row r="32" spans="1:5" ht="12.95" customHeight="1" x14ac:dyDescent="0.3">
      <c r="A32" s="154"/>
      <c r="B32" s="155" t="s">
        <v>277</v>
      </c>
      <c r="C32" s="156">
        <v>39090</v>
      </c>
      <c r="D32" s="156">
        <v>3720</v>
      </c>
      <c r="E32" s="157">
        <f t="shared" si="1"/>
        <v>9.5165003837298548E-2</v>
      </c>
    </row>
    <row r="33" spans="1:5" ht="12.95" customHeight="1" x14ac:dyDescent="0.3">
      <c r="A33" s="154"/>
      <c r="B33" s="155" t="s">
        <v>303</v>
      </c>
      <c r="C33" s="156">
        <v>61972</v>
      </c>
      <c r="D33" s="156">
        <v>5561</v>
      </c>
      <c r="E33" s="157">
        <f t="shared" si="1"/>
        <v>8.9734073452526944E-2</v>
      </c>
    </row>
    <row r="34" spans="1:5" ht="12.95" customHeight="1" x14ac:dyDescent="0.3">
      <c r="A34" s="154"/>
      <c r="B34" s="155" t="s">
        <v>278</v>
      </c>
      <c r="C34" s="156">
        <v>59126</v>
      </c>
      <c r="D34" s="156">
        <v>5143</v>
      </c>
      <c r="E34" s="157">
        <f t="shared" si="1"/>
        <v>8.6983729662077597E-2</v>
      </c>
    </row>
    <row r="35" spans="1:5" ht="12.95" customHeight="1" x14ac:dyDescent="0.3">
      <c r="A35" s="154"/>
      <c r="B35" s="155" t="s">
        <v>279</v>
      </c>
      <c r="C35" s="156">
        <v>35349</v>
      </c>
      <c r="D35" s="156">
        <v>2983</v>
      </c>
      <c r="E35" s="157">
        <f t="shared" si="1"/>
        <v>8.4387111375144985E-2</v>
      </c>
    </row>
    <row r="36" spans="1:5" ht="12.95" customHeight="1" x14ac:dyDescent="0.3">
      <c r="A36" s="154"/>
      <c r="B36" s="155" t="s">
        <v>280</v>
      </c>
      <c r="C36" s="156">
        <v>31764</v>
      </c>
      <c r="D36" s="156">
        <v>2531</v>
      </c>
      <c r="E36" s="157">
        <f t="shared" si="1"/>
        <v>7.9681400327414678E-2</v>
      </c>
    </row>
    <row r="37" spans="1:5" ht="12.95" customHeight="1" x14ac:dyDescent="0.3">
      <c r="A37" s="154"/>
      <c r="B37" s="155" t="s">
        <v>281</v>
      </c>
      <c r="C37" s="156">
        <v>74797</v>
      </c>
      <c r="D37" s="156">
        <v>5957</v>
      </c>
      <c r="E37" s="157">
        <f t="shared" si="1"/>
        <v>7.9642231640306427E-2</v>
      </c>
    </row>
    <row r="38" spans="1:5" ht="12.95" customHeight="1" x14ac:dyDescent="0.3">
      <c r="A38" s="154"/>
      <c r="B38" s="155" t="s">
        <v>282</v>
      </c>
      <c r="C38" s="156">
        <v>25308</v>
      </c>
      <c r="D38" s="156">
        <v>1903</v>
      </c>
      <c r="E38" s="157">
        <f t="shared" si="1"/>
        <v>7.5193614667298875E-2</v>
      </c>
    </row>
    <row r="39" spans="1:5" ht="12.95" customHeight="1" x14ac:dyDescent="0.3">
      <c r="A39" s="154"/>
      <c r="B39" s="155" t="s">
        <v>283</v>
      </c>
      <c r="C39" s="156">
        <v>31890</v>
      </c>
      <c r="D39" s="156">
        <v>2389</v>
      </c>
      <c r="E39" s="157">
        <f t="shared" si="1"/>
        <v>7.4913766070868609E-2</v>
      </c>
    </row>
    <row r="40" spans="1:5" ht="12.95" customHeight="1" x14ac:dyDescent="0.3">
      <c r="A40" s="154"/>
      <c r="B40" s="155" t="s">
        <v>284</v>
      </c>
      <c r="C40" s="156">
        <v>46880</v>
      </c>
      <c r="D40" s="156">
        <v>2998</v>
      </c>
      <c r="E40" s="157">
        <f t="shared" si="1"/>
        <v>6.3950511945392488E-2</v>
      </c>
    </row>
    <row r="41" spans="1:5" ht="12.95" customHeight="1" x14ac:dyDescent="0.3">
      <c r="A41" s="154"/>
      <c r="B41" s="155" t="s">
        <v>306</v>
      </c>
      <c r="C41" s="156">
        <v>87844</v>
      </c>
      <c r="D41" s="156">
        <v>5543</v>
      </c>
      <c r="E41" s="157">
        <f t="shared" si="1"/>
        <v>6.3100496334411005E-2</v>
      </c>
    </row>
    <row r="42" spans="1:5" ht="12.95" customHeight="1" x14ac:dyDescent="0.25">
      <c r="A42" s="158"/>
      <c r="B42" s="159" t="s">
        <v>1060</v>
      </c>
      <c r="C42" s="160"/>
      <c r="D42" s="160"/>
      <c r="E42" s="161">
        <f>MEDIAN(E28:E41)</f>
        <v>8.5685420518611291E-2</v>
      </c>
    </row>
    <row r="43" spans="1:5" ht="12.95" customHeight="1" x14ac:dyDescent="0.3">
      <c r="A43" s="154"/>
      <c r="B43" s="155"/>
      <c r="C43" s="156"/>
      <c r="D43" s="156"/>
      <c r="E43" s="157"/>
    </row>
    <row r="44" spans="1:5" ht="12.95" customHeight="1" x14ac:dyDescent="0.3">
      <c r="A44" s="154" t="s">
        <v>1061</v>
      </c>
      <c r="B44" s="155"/>
      <c r="C44" s="156"/>
      <c r="D44" s="156"/>
      <c r="E44" s="157"/>
    </row>
    <row r="45" spans="1:5" ht="12.95" customHeight="1" x14ac:dyDescent="0.3">
      <c r="A45" s="154"/>
      <c r="B45" s="155" t="s">
        <v>273</v>
      </c>
      <c r="C45" s="156">
        <v>49516</v>
      </c>
      <c r="D45" s="156">
        <v>18633</v>
      </c>
      <c r="E45" s="157">
        <f t="shared" ref="E45:E82" si="2">D45/C45</f>
        <v>0.37630260925761372</v>
      </c>
    </row>
    <row r="46" spans="1:5" ht="12.95" customHeight="1" x14ac:dyDescent="0.3">
      <c r="A46" s="154"/>
      <c r="B46" s="155" t="s">
        <v>285</v>
      </c>
      <c r="C46" s="156">
        <v>116051</v>
      </c>
      <c r="D46" s="156">
        <v>27438</v>
      </c>
      <c r="E46" s="157">
        <f t="shared" si="2"/>
        <v>0.23643053485105686</v>
      </c>
    </row>
    <row r="47" spans="1:5" ht="12.95" customHeight="1" x14ac:dyDescent="0.3">
      <c r="A47" s="154"/>
      <c r="B47" s="155" t="s">
        <v>286</v>
      </c>
      <c r="C47" s="156">
        <v>205918</v>
      </c>
      <c r="D47" s="156">
        <v>45392</v>
      </c>
      <c r="E47" s="157">
        <f t="shared" si="2"/>
        <v>0.22043726143416312</v>
      </c>
    </row>
    <row r="48" spans="1:5" ht="12.95" customHeight="1" x14ac:dyDescent="0.3">
      <c r="A48" s="154"/>
      <c r="B48" s="155" t="s">
        <v>288</v>
      </c>
      <c r="C48" s="156">
        <v>42308</v>
      </c>
      <c r="D48" s="156">
        <v>8508</v>
      </c>
      <c r="E48" s="157">
        <f t="shared" si="2"/>
        <v>0.20109671929658693</v>
      </c>
    </row>
    <row r="49" spans="1:5" ht="12.95" customHeight="1" x14ac:dyDescent="0.3">
      <c r="A49" s="154"/>
      <c r="B49" s="155" t="s">
        <v>274</v>
      </c>
      <c r="C49" s="156">
        <v>81625</v>
      </c>
      <c r="D49" s="156">
        <v>14489</v>
      </c>
      <c r="E49" s="157">
        <f t="shared" si="2"/>
        <v>0.17750689127105665</v>
      </c>
    </row>
    <row r="50" spans="1:5" ht="12.95" customHeight="1" x14ac:dyDescent="0.3">
      <c r="A50" s="154"/>
      <c r="B50" s="155" t="s">
        <v>290</v>
      </c>
      <c r="C50" s="156">
        <v>39375</v>
      </c>
      <c r="D50" s="156">
        <v>6159</v>
      </c>
      <c r="E50" s="157">
        <f t="shared" si="2"/>
        <v>0.15641904761904762</v>
      </c>
    </row>
    <row r="51" spans="1:5" ht="12.95" customHeight="1" x14ac:dyDescent="0.3">
      <c r="A51" s="154"/>
      <c r="B51" s="155" t="s">
        <v>292</v>
      </c>
      <c r="C51" s="156">
        <v>327729</v>
      </c>
      <c r="D51" s="156">
        <v>49254</v>
      </c>
      <c r="E51" s="157">
        <f t="shared" si="2"/>
        <v>0.15028880569006708</v>
      </c>
    </row>
    <row r="52" spans="1:5" ht="12.95" customHeight="1" x14ac:dyDescent="0.3">
      <c r="A52" s="154"/>
      <c r="B52" s="155" t="s">
        <v>293</v>
      </c>
      <c r="C52" s="156">
        <v>186902</v>
      </c>
      <c r="D52" s="156">
        <v>27248</v>
      </c>
      <c r="E52" s="157">
        <f t="shared" si="2"/>
        <v>0.14578763202105915</v>
      </c>
    </row>
    <row r="53" spans="1:5" ht="12.95" customHeight="1" x14ac:dyDescent="0.3">
      <c r="A53" s="154"/>
      <c r="B53" s="155" t="s">
        <v>294</v>
      </c>
      <c r="C53" s="156">
        <v>370271</v>
      </c>
      <c r="D53" s="156">
        <v>52912</v>
      </c>
      <c r="E53" s="157">
        <f t="shared" si="2"/>
        <v>0.14290074026861407</v>
      </c>
    </row>
    <row r="54" spans="1:5" ht="12.95" customHeight="1" x14ac:dyDescent="0.3">
      <c r="A54" s="154"/>
      <c r="B54" s="155" t="s">
        <v>295</v>
      </c>
      <c r="C54" s="156">
        <v>91399</v>
      </c>
      <c r="D54" s="156">
        <v>13014</v>
      </c>
      <c r="E54" s="157">
        <f>D54/C54</f>
        <v>0.14238667819122747</v>
      </c>
    </row>
    <row r="55" spans="1:5" ht="12.95" customHeight="1" x14ac:dyDescent="0.3">
      <c r="A55" s="154"/>
      <c r="B55" s="155" t="s">
        <v>291</v>
      </c>
      <c r="C55" s="156">
        <v>48724</v>
      </c>
      <c r="D55" s="156">
        <v>6891</v>
      </c>
      <c r="E55" s="157">
        <f>D55/C55</f>
        <v>0.14142927510056647</v>
      </c>
    </row>
    <row r="56" spans="1:5" ht="12.95" customHeight="1" x14ac:dyDescent="0.3">
      <c r="A56" s="154"/>
      <c r="B56" s="155" t="s">
        <v>296</v>
      </c>
      <c r="C56" s="156">
        <v>78087</v>
      </c>
      <c r="D56" s="156">
        <v>10621</v>
      </c>
      <c r="E56" s="157">
        <f>D56/C56</f>
        <v>0.13601495767541333</v>
      </c>
    </row>
    <row r="57" spans="1:5" ht="12.95" customHeight="1" x14ac:dyDescent="0.3">
      <c r="A57" s="154"/>
      <c r="B57" s="155" t="s">
        <v>298</v>
      </c>
      <c r="C57" s="156">
        <v>47519</v>
      </c>
      <c r="D57" s="156">
        <v>6357.55</v>
      </c>
      <c r="E57" s="157">
        <f>D57/C57</f>
        <v>0.13378964203792168</v>
      </c>
    </row>
    <row r="58" spans="1:5" ht="12.95" customHeight="1" x14ac:dyDescent="0.3">
      <c r="A58" s="154"/>
      <c r="B58" s="155" t="s">
        <v>297</v>
      </c>
      <c r="C58" s="156">
        <v>215676</v>
      </c>
      <c r="D58" s="156">
        <v>27133</v>
      </c>
      <c r="E58" s="157">
        <f>D58/C58</f>
        <v>0.12580444741185853</v>
      </c>
    </row>
    <row r="59" spans="1:5" ht="12.95" customHeight="1" x14ac:dyDescent="0.3">
      <c r="A59" s="154"/>
      <c r="B59" s="155" t="s">
        <v>299</v>
      </c>
      <c r="C59" s="156">
        <v>45812</v>
      </c>
      <c r="D59" s="156">
        <v>5152</v>
      </c>
      <c r="E59" s="157">
        <f t="shared" ref="E59:E69" si="3">D59/C59</f>
        <v>0.11245961756744957</v>
      </c>
    </row>
    <row r="60" spans="1:5" s="20" customFormat="1" ht="15" customHeight="1" x14ac:dyDescent="0.3">
      <c r="A60" s="154"/>
      <c r="B60" s="155" t="s">
        <v>302</v>
      </c>
      <c r="C60" s="156">
        <v>36520</v>
      </c>
      <c r="D60" s="156">
        <v>3271</v>
      </c>
      <c r="E60" s="157">
        <f t="shared" si="3"/>
        <v>8.9567360350492883E-2</v>
      </c>
    </row>
    <row r="61" spans="1:5" ht="12.95" customHeight="1" x14ac:dyDescent="0.3">
      <c r="A61" s="154"/>
      <c r="B61" s="155" t="s">
        <v>300</v>
      </c>
      <c r="C61" s="156">
        <v>133309</v>
      </c>
      <c r="D61" s="156">
        <v>11926</v>
      </c>
      <c r="E61" s="157">
        <f t="shared" si="3"/>
        <v>8.9461326692121312E-2</v>
      </c>
    </row>
    <row r="62" spans="1:5" ht="12.95" customHeight="1" x14ac:dyDescent="0.3">
      <c r="A62" s="154"/>
      <c r="B62" s="155" t="s">
        <v>301</v>
      </c>
      <c r="C62" s="156">
        <v>292298</v>
      </c>
      <c r="D62" s="156">
        <v>26132</v>
      </c>
      <c r="E62" s="157">
        <f t="shared" si="3"/>
        <v>8.9401911747600052E-2</v>
      </c>
    </row>
    <row r="63" spans="1:5" ht="12.95" customHeight="1" x14ac:dyDescent="0.3">
      <c r="A63" s="154"/>
      <c r="B63" s="155" t="s">
        <v>338</v>
      </c>
      <c r="C63" s="156">
        <v>48343</v>
      </c>
      <c r="D63" s="156">
        <v>4191</v>
      </c>
      <c r="E63" s="157">
        <f t="shared" si="3"/>
        <v>8.6693006226340935E-2</v>
      </c>
    </row>
    <row r="64" spans="1:5" ht="12.95" customHeight="1" x14ac:dyDescent="0.3">
      <c r="A64" s="154"/>
      <c r="B64" s="155" t="s">
        <v>13</v>
      </c>
      <c r="C64" s="156">
        <v>60876</v>
      </c>
      <c r="D64" s="156">
        <v>4714</v>
      </c>
      <c r="E64" s="157">
        <f t="shared" si="3"/>
        <v>7.7436099612326698E-2</v>
      </c>
    </row>
    <row r="65" spans="1:5" ht="12.95" customHeight="1" x14ac:dyDescent="0.3">
      <c r="A65" s="154"/>
      <c r="B65" s="155" t="s">
        <v>304</v>
      </c>
      <c r="C65" s="156">
        <v>51568</v>
      </c>
      <c r="D65" s="156">
        <v>3673</v>
      </c>
      <c r="E65" s="157">
        <f t="shared" si="3"/>
        <v>7.1226341917468197E-2</v>
      </c>
    </row>
    <row r="66" spans="1:5" ht="12.95" customHeight="1" x14ac:dyDescent="0.3">
      <c r="A66" s="154"/>
      <c r="B66" s="155" t="s">
        <v>305</v>
      </c>
      <c r="C66" s="156">
        <v>70089</v>
      </c>
      <c r="D66" s="156">
        <v>4818</v>
      </c>
      <c r="E66" s="157">
        <f t="shared" si="3"/>
        <v>6.8741171938535295E-2</v>
      </c>
    </row>
    <row r="67" spans="1:5" ht="12.95" customHeight="1" x14ac:dyDescent="0.3">
      <c r="A67" s="154"/>
      <c r="B67" s="155" t="s">
        <v>309</v>
      </c>
      <c r="C67" s="156">
        <v>53666</v>
      </c>
      <c r="D67" s="156">
        <v>3650</v>
      </c>
      <c r="E67" s="157">
        <f t="shared" si="3"/>
        <v>6.8013267245555842E-2</v>
      </c>
    </row>
    <row r="68" spans="1:5" ht="12.95" customHeight="1" x14ac:dyDescent="0.3">
      <c r="A68" s="154"/>
      <c r="B68" s="155" t="s">
        <v>308</v>
      </c>
      <c r="C68" s="156">
        <v>51169</v>
      </c>
      <c r="D68" s="156">
        <v>3128</v>
      </c>
      <c r="E68" s="157">
        <f t="shared" si="3"/>
        <v>6.1130762766518791E-2</v>
      </c>
    </row>
    <row r="69" spans="1:5" ht="12.95" customHeight="1" x14ac:dyDescent="0.3">
      <c r="A69" s="154"/>
      <c r="B69" s="155" t="s">
        <v>307</v>
      </c>
      <c r="C69" s="156">
        <v>84250</v>
      </c>
      <c r="D69" s="156">
        <v>4990</v>
      </c>
      <c r="E69" s="157">
        <f t="shared" si="3"/>
        <v>5.9228486646884272E-2</v>
      </c>
    </row>
    <row r="70" spans="1:5" ht="12.95" customHeight="1" x14ac:dyDescent="0.3">
      <c r="A70" s="154"/>
      <c r="B70" s="155" t="s">
        <v>316</v>
      </c>
      <c r="C70" s="156">
        <v>86921</v>
      </c>
      <c r="D70" s="156">
        <v>4778</v>
      </c>
      <c r="E70" s="157">
        <f t="shared" si="2"/>
        <v>5.4969455022376643E-2</v>
      </c>
    </row>
    <row r="71" spans="1:5" ht="12.95" customHeight="1" x14ac:dyDescent="0.3">
      <c r="A71" s="154"/>
      <c r="B71" s="155" t="s">
        <v>311</v>
      </c>
      <c r="C71" s="156">
        <v>54494</v>
      </c>
      <c r="D71" s="156">
        <v>2974</v>
      </c>
      <c r="E71" s="157">
        <f t="shared" si="2"/>
        <v>5.4574815576026718E-2</v>
      </c>
    </row>
    <row r="72" spans="1:5" ht="12.95" customHeight="1" x14ac:dyDescent="0.3">
      <c r="A72" s="154"/>
      <c r="B72" s="155" t="s">
        <v>310</v>
      </c>
      <c r="C72" s="156">
        <v>38196</v>
      </c>
      <c r="D72" s="156">
        <v>2076</v>
      </c>
      <c r="E72" s="157">
        <f t="shared" si="2"/>
        <v>5.4351240967640588E-2</v>
      </c>
    </row>
    <row r="73" spans="1:5" ht="12.95" customHeight="1" x14ac:dyDescent="0.3">
      <c r="A73" s="154"/>
      <c r="B73" s="155" t="s">
        <v>312</v>
      </c>
      <c r="C73" s="156">
        <v>38278</v>
      </c>
      <c r="D73" s="156">
        <v>2027</v>
      </c>
      <c r="E73" s="157">
        <f t="shared" si="2"/>
        <v>5.2954699827577195E-2</v>
      </c>
    </row>
    <row r="74" spans="1:5" ht="12.95" customHeight="1" x14ac:dyDescent="0.3">
      <c r="A74" s="154"/>
      <c r="B74" s="155" t="s">
        <v>313</v>
      </c>
      <c r="C74" s="156">
        <v>37060</v>
      </c>
      <c r="D74" s="156">
        <v>1919</v>
      </c>
      <c r="E74" s="157">
        <f t="shared" si="2"/>
        <v>5.1780895844576361E-2</v>
      </c>
    </row>
    <row r="75" spans="1:5" ht="12.95" customHeight="1" x14ac:dyDescent="0.3">
      <c r="A75" s="154"/>
      <c r="B75" s="155" t="s">
        <v>314</v>
      </c>
      <c r="C75" s="156">
        <v>40580</v>
      </c>
      <c r="D75" s="156">
        <v>1528</v>
      </c>
      <c r="E75" s="157">
        <f t="shared" si="2"/>
        <v>3.7654016757023165E-2</v>
      </c>
    </row>
    <row r="76" spans="1:5" ht="12.95" customHeight="1" x14ac:dyDescent="0.3">
      <c r="A76" s="154"/>
      <c r="B76" s="155" t="s">
        <v>319</v>
      </c>
      <c r="C76" s="156">
        <v>83578</v>
      </c>
      <c r="D76" s="156">
        <v>2521</v>
      </c>
      <c r="E76" s="157">
        <f t="shared" si="2"/>
        <v>3.0163440139749694E-2</v>
      </c>
    </row>
    <row r="77" spans="1:5" ht="12.95" customHeight="1" x14ac:dyDescent="0.3">
      <c r="A77" s="154"/>
      <c r="B77" s="155" t="s">
        <v>315</v>
      </c>
      <c r="C77" s="156">
        <v>43496</v>
      </c>
      <c r="D77" s="156">
        <v>1308</v>
      </c>
      <c r="E77" s="157">
        <f t="shared" si="2"/>
        <v>3.0071730733860585E-2</v>
      </c>
    </row>
    <row r="78" spans="1:5" ht="12.95" customHeight="1" x14ac:dyDescent="0.3">
      <c r="A78" s="154"/>
      <c r="B78" s="155" t="s">
        <v>317</v>
      </c>
      <c r="C78" s="156">
        <v>38918</v>
      </c>
      <c r="D78" s="156">
        <v>1157</v>
      </c>
      <c r="E78" s="157">
        <f t="shared" si="2"/>
        <v>2.9729174161056582E-2</v>
      </c>
    </row>
    <row r="79" spans="1:5" ht="12.95" customHeight="1" x14ac:dyDescent="0.3">
      <c r="A79" s="154"/>
      <c r="B79" s="155" t="s">
        <v>320</v>
      </c>
      <c r="C79" s="156">
        <v>71486</v>
      </c>
      <c r="D79" s="156">
        <v>1921</v>
      </c>
      <c r="E79" s="157">
        <f t="shared" si="2"/>
        <v>2.6872394594745823E-2</v>
      </c>
    </row>
    <row r="80" spans="1:5" ht="12.95" customHeight="1" x14ac:dyDescent="0.3">
      <c r="A80" s="154"/>
      <c r="B80" s="155" t="s">
        <v>318</v>
      </c>
      <c r="C80" s="156">
        <v>48353</v>
      </c>
      <c r="D80" s="156">
        <v>1252</v>
      </c>
      <c r="E80" s="157">
        <f t="shared" si="2"/>
        <v>2.5892912539035841E-2</v>
      </c>
    </row>
    <row r="81" spans="1:5" ht="12.95" customHeight="1" x14ac:dyDescent="0.3">
      <c r="A81" s="154"/>
      <c r="B81" s="155" t="s">
        <v>350</v>
      </c>
      <c r="C81" s="156">
        <v>55391</v>
      </c>
      <c r="D81" s="156">
        <v>1412</v>
      </c>
      <c r="E81" s="157">
        <f t="shared" si="2"/>
        <v>2.5491505840298967E-2</v>
      </c>
    </row>
    <row r="82" spans="1:5" ht="12.95" customHeight="1" x14ac:dyDescent="0.3">
      <c r="A82" s="154"/>
      <c r="B82" s="155" t="s">
        <v>321</v>
      </c>
      <c r="C82" s="156">
        <v>33186</v>
      </c>
      <c r="D82" s="156">
        <v>607</v>
      </c>
      <c r="E82" s="157">
        <f t="shared" si="2"/>
        <v>1.8290845537274756E-2</v>
      </c>
    </row>
    <row r="83" spans="1:5" ht="12.95" customHeight="1" x14ac:dyDescent="0.25">
      <c r="A83" s="158"/>
      <c r="B83" s="159" t="s">
        <v>1062</v>
      </c>
      <c r="C83" s="160"/>
      <c r="D83" s="160"/>
      <c r="E83" s="161">
        <f>MEDIAN(E45:E82)</f>
        <v>8.2064552919333816E-2</v>
      </c>
    </row>
    <row r="84" spans="1:5" ht="12.95" customHeight="1" x14ac:dyDescent="0.3">
      <c r="A84" s="154"/>
      <c r="B84" s="155"/>
      <c r="C84" s="156"/>
      <c r="D84" s="156"/>
      <c r="E84" s="157"/>
    </row>
    <row r="85" spans="1:5" ht="12.95" customHeight="1" x14ac:dyDescent="0.25">
      <c r="A85" s="211" t="s">
        <v>1063</v>
      </c>
      <c r="B85" s="211"/>
      <c r="C85" s="211"/>
      <c r="D85" s="211"/>
      <c r="E85" s="211"/>
    </row>
    <row r="86" spans="1:5" s="20" customFormat="1" ht="12.95" customHeight="1" x14ac:dyDescent="0.3">
      <c r="A86" s="154"/>
      <c r="B86" s="155" t="s">
        <v>322</v>
      </c>
      <c r="C86" s="156">
        <v>1086019</v>
      </c>
      <c r="D86" s="156">
        <v>914121</v>
      </c>
      <c r="E86" s="157">
        <f t="shared" ref="E86:E116" si="4">D86/C86</f>
        <v>0.84171731802113958</v>
      </c>
    </row>
    <row r="87" spans="1:5" s="20" customFormat="1" ht="12.95" customHeight="1" x14ac:dyDescent="0.3">
      <c r="A87" s="154"/>
      <c r="B87" s="155" t="s">
        <v>323</v>
      </c>
      <c r="C87" s="156">
        <v>216639</v>
      </c>
      <c r="D87" s="156">
        <v>56254</v>
      </c>
      <c r="E87" s="157">
        <f t="shared" si="4"/>
        <v>0.25966700363277156</v>
      </c>
    </row>
    <row r="88" spans="1:5" ht="12.95" customHeight="1" x14ac:dyDescent="0.3">
      <c r="A88" s="154"/>
      <c r="B88" s="155" t="s">
        <v>324</v>
      </c>
      <c r="C88" s="156">
        <v>107655</v>
      </c>
      <c r="D88" s="156">
        <v>27561</v>
      </c>
      <c r="E88" s="157">
        <f t="shared" si="4"/>
        <v>0.25601226139055316</v>
      </c>
    </row>
    <row r="89" spans="1:5" s="20" customFormat="1" ht="12.95" customHeight="1" x14ac:dyDescent="0.3">
      <c r="A89" s="154"/>
      <c r="B89" s="155" t="s">
        <v>325</v>
      </c>
      <c r="C89" s="156">
        <v>117089</v>
      </c>
      <c r="D89" s="156">
        <v>28817</v>
      </c>
      <c r="E89" s="157">
        <f t="shared" si="4"/>
        <v>0.24611193194920103</v>
      </c>
    </row>
    <row r="90" spans="1:5" ht="12.95" customHeight="1" x14ac:dyDescent="0.3">
      <c r="A90" s="154"/>
      <c r="B90" s="155" t="s">
        <v>289</v>
      </c>
      <c r="C90" s="156">
        <v>159763</v>
      </c>
      <c r="D90" s="156">
        <v>30081</v>
      </c>
      <c r="E90" s="157">
        <f t="shared" si="4"/>
        <v>0.18828514737454854</v>
      </c>
    </row>
    <row r="91" spans="1:5" ht="12.95" customHeight="1" x14ac:dyDescent="0.3">
      <c r="A91" s="154"/>
      <c r="B91" s="155" t="s">
        <v>326</v>
      </c>
      <c r="C91" s="156">
        <v>159341</v>
      </c>
      <c r="D91" s="156">
        <v>24936</v>
      </c>
      <c r="E91" s="157">
        <f t="shared" si="4"/>
        <v>0.15649456197714337</v>
      </c>
    </row>
    <row r="92" spans="1:5" ht="12.95" customHeight="1" x14ac:dyDescent="0.3">
      <c r="A92" s="154"/>
      <c r="B92" s="155" t="s">
        <v>327</v>
      </c>
      <c r="C92" s="156">
        <v>467298</v>
      </c>
      <c r="D92" s="156">
        <v>64603</v>
      </c>
      <c r="E92" s="157">
        <f t="shared" si="4"/>
        <v>0.13824797024596724</v>
      </c>
    </row>
    <row r="93" spans="1:5" ht="12.95" customHeight="1" x14ac:dyDescent="0.3">
      <c r="A93" s="154"/>
      <c r="B93" s="155" t="s">
        <v>287</v>
      </c>
      <c r="C93" s="156">
        <v>68542</v>
      </c>
      <c r="D93" s="156">
        <v>9173</v>
      </c>
      <c r="E93" s="157">
        <f t="shared" si="4"/>
        <v>0.13383035219281608</v>
      </c>
    </row>
    <row r="94" spans="1:5" ht="12.95" customHeight="1" x14ac:dyDescent="0.3">
      <c r="A94" s="154"/>
      <c r="B94" s="155" t="s">
        <v>858</v>
      </c>
      <c r="C94" s="156">
        <v>318562</v>
      </c>
      <c r="D94" s="156">
        <v>34068</v>
      </c>
      <c r="E94" s="157">
        <f t="shared" si="4"/>
        <v>0.10694307544528224</v>
      </c>
    </row>
    <row r="95" spans="1:5" ht="12.95" customHeight="1" x14ac:dyDescent="0.3">
      <c r="A95" s="154"/>
      <c r="B95" s="155" t="s">
        <v>328</v>
      </c>
      <c r="C95" s="156">
        <v>98788</v>
      </c>
      <c r="D95" s="156">
        <v>10436</v>
      </c>
      <c r="E95" s="157">
        <f t="shared" si="4"/>
        <v>0.10564036117747094</v>
      </c>
    </row>
    <row r="96" spans="1:5" ht="12.95" customHeight="1" x14ac:dyDescent="0.3">
      <c r="A96" s="154"/>
      <c r="B96" s="155" t="s">
        <v>345</v>
      </c>
      <c r="C96" s="156">
        <v>80844</v>
      </c>
      <c r="D96" s="156">
        <v>7578</v>
      </c>
      <c r="E96" s="157">
        <f t="shared" si="4"/>
        <v>9.3736084310523979E-2</v>
      </c>
    </row>
    <row r="97" spans="1:5" ht="12.95" customHeight="1" x14ac:dyDescent="0.3">
      <c r="A97" s="154"/>
      <c r="B97" s="155" t="s">
        <v>330</v>
      </c>
      <c r="C97" s="156">
        <v>118043</v>
      </c>
      <c r="D97" s="156">
        <v>11031</v>
      </c>
      <c r="E97" s="157">
        <f t="shared" si="4"/>
        <v>9.3448997399252817E-2</v>
      </c>
    </row>
    <row r="98" spans="1:5" ht="12.95" customHeight="1" x14ac:dyDescent="0.3">
      <c r="A98" s="154"/>
      <c r="B98" s="155" t="s">
        <v>331</v>
      </c>
      <c r="C98" s="156">
        <v>195245</v>
      </c>
      <c r="D98" s="156">
        <v>17683</v>
      </c>
      <c r="E98" s="157">
        <f t="shared" si="4"/>
        <v>9.0568260390791064E-2</v>
      </c>
    </row>
    <row r="99" spans="1:5" ht="12.95" customHeight="1" x14ac:dyDescent="0.3">
      <c r="A99" s="154"/>
      <c r="B99" s="155" t="s">
        <v>332</v>
      </c>
      <c r="C99" s="156">
        <v>100553</v>
      </c>
      <c r="D99" s="156">
        <v>8036</v>
      </c>
      <c r="E99" s="157">
        <f t="shared" si="4"/>
        <v>7.991805316599207E-2</v>
      </c>
    </row>
    <row r="100" spans="1:5" ht="12.95" customHeight="1" x14ac:dyDescent="0.3">
      <c r="A100" s="154"/>
      <c r="B100" s="155" t="s">
        <v>333</v>
      </c>
      <c r="C100" s="156">
        <v>123993</v>
      </c>
      <c r="D100" s="156">
        <v>9401</v>
      </c>
      <c r="E100" s="157">
        <f t="shared" si="4"/>
        <v>7.5818796222367396E-2</v>
      </c>
    </row>
    <row r="101" spans="1:5" ht="12.95" customHeight="1" x14ac:dyDescent="0.3">
      <c r="A101" s="154"/>
      <c r="B101" s="155" t="s">
        <v>435</v>
      </c>
      <c r="C101" s="156">
        <v>240264</v>
      </c>
      <c r="D101" s="156">
        <v>17572</v>
      </c>
      <c r="E101" s="157">
        <f t="shared" si="4"/>
        <v>7.3136216828155701E-2</v>
      </c>
    </row>
    <row r="102" spans="1:5" ht="12.95" customHeight="1" x14ac:dyDescent="0.3">
      <c r="A102" s="154"/>
      <c r="B102" s="155" t="s">
        <v>334</v>
      </c>
      <c r="C102" s="156">
        <v>378472</v>
      </c>
      <c r="D102" s="156">
        <v>26004</v>
      </c>
      <c r="E102" s="157">
        <f t="shared" si="4"/>
        <v>6.8707856855989347E-2</v>
      </c>
    </row>
    <row r="103" spans="1:5" ht="12.95" customHeight="1" x14ac:dyDescent="0.3">
      <c r="A103" s="154"/>
      <c r="B103" s="155" t="s">
        <v>956</v>
      </c>
      <c r="C103" s="156">
        <v>332295</v>
      </c>
      <c r="D103" s="156">
        <v>21293</v>
      </c>
      <c r="E103" s="157">
        <f t="shared" si="4"/>
        <v>6.4078604854120591E-2</v>
      </c>
    </row>
    <row r="104" spans="1:5" s="20" customFormat="1" ht="13.5" customHeight="1" x14ac:dyDescent="0.3">
      <c r="A104" s="154"/>
      <c r="B104" s="155" t="s">
        <v>337</v>
      </c>
      <c r="C104" s="156">
        <v>90527</v>
      </c>
      <c r="D104" s="156">
        <v>5362</v>
      </c>
      <c r="E104" s="157">
        <f t="shared" si="4"/>
        <v>5.9230947673069911E-2</v>
      </c>
    </row>
    <row r="105" spans="1:5" ht="12.95" customHeight="1" x14ac:dyDescent="0.3">
      <c r="A105" s="154"/>
      <c r="B105" s="155" t="s">
        <v>339</v>
      </c>
      <c r="C105" s="156">
        <v>214065</v>
      </c>
      <c r="D105" s="156">
        <v>11787</v>
      </c>
      <c r="E105" s="157">
        <f t="shared" si="4"/>
        <v>5.5062714596033915E-2</v>
      </c>
    </row>
    <row r="106" spans="1:5" ht="12.95" customHeight="1" x14ac:dyDescent="0.3">
      <c r="A106" s="154"/>
      <c r="B106" s="155" t="s">
        <v>340</v>
      </c>
      <c r="C106" s="156">
        <v>63001</v>
      </c>
      <c r="D106" s="156">
        <v>3382</v>
      </c>
      <c r="E106" s="157">
        <f t="shared" si="4"/>
        <v>5.3681687592260441E-2</v>
      </c>
    </row>
    <row r="107" spans="1:5" ht="12.95" customHeight="1" x14ac:dyDescent="0.3">
      <c r="A107" s="154"/>
      <c r="B107" s="155" t="s">
        <v>341</v>
      </c>
      <c r="C107" s="156">
        <v>225965</v>
      </c>
      <c r="D107" s="156">
        <v>11464</v>
      </c>
      <c r="E107" s="157">
        <f t="shared" si="4"/>
        <v>5.0733520677981106E-2</v>
      </c>
    </row>
    <row r="108" spans="1:5" ht="12.95" customHeight="1" x14ac:dyDescent="0.3">
      <c r="A108" s="154"/>
      <c r="B108" s="155" t="s">
        <v>343</v>
      </c>
      <c r="C108" s="156">
        <v>98973</v>
      </c>
      <c r="D108" s="156">
        <v>4629</v>
      </c>
      <c r="E108" s="157">
        <f t="shared" si="4"/>
        <v>4.6770331302476431E-2</v>
      </c>
    </row>
    <row r="109" spans="1:5" ht="12.95" customHeight="1" x14ac:dyDescent="0.3">
      <c r="A109" s="154"/>
      <c r="B109" s="155" t="s">
        <v>342</v>
      </c>
      <c r="C109" s="156">
        <v>196098</v>
      </c>
      <c r="D109" s="156">
        <v>9145</v>
      </c>
      <c r="E109" s="157">
        <f t="shared" si="4"/>
        <v>4.6634845842384927E-2</v>
      </c>
    </row>
    <row r="110" spans="1:5" ht="12.95" customHeight="1" x14ac:dyDescent="0.3">
      <c r="A110" s="154"/>
      <c r="B110" s="155" t="s">
        <v>344</v>
      </c>
      <c r="C110" s="156">
        <v>83917</v>
      </c>
      <c r="D110" s="156">
        <v>3666</v>
      </c>
      <c r="E110" s="157">
        <f t="shared" si="4"/>
        <v>4.3686023094247885E-2</v>
      </c>
    </row>
    <row r="111" spans="1:5" ht="12.95" customHeight="1" x14ac:dyDescent="0.3">
      <c r="A111" s="154"/>
      <c r="B111" s="155" t="s">
        <v>346</v>
      </c>
      <c r="C111" s="156">
        <v>68678</v>
      </c>
      <c r="D111" s="156">
        <v>2623</v>
      </c>
      <c r="E111" s="157">
        <f t="shared" si="4"/>
        <v>3.8192725472494832E-2</v>
      </c>
    </row>
    <row r="112" spans="1:5" ht="12.95" customHeight="1" x14ac:dyDescent="0.3">
      <c r="A112" s="154"/>
      <c r="B112" s="155" t="s">
        <v>347</v>
      </c>
      <c r="C112" s="156">
        <v>69318</v>
      </c>
      <c r="D112" s="156">
        <v>2400</v>
      </c>
      <c r="E112" s="157">
        <f t="shared" si="4"/>
        <v>3.4623041634207562E-2</v>
      </c>
    </row>
    <row r="113" spans="1:5" ht="12.95" customHeight="1" x14ac:dyDescent="0.3">
      <c r="A113" s="154"/>
      <c r="B113" s="155" t="s">
        <v>349</v>
      </c>
      <c r="C113" s="156">
        <v>144488</v>
      </c>
      <c r="D113" s="156">
        <v>4369</v>
      </c>
      <c r="E113" s="157">
        <f t="shared" si="4"/>
        <v>3.0237805215658047E-2</v>
      </c>
    </row>
    <row r="114" spans="1:5" ht="12.95" customHeight="1" x14ac:dyDescent="0.3">
      <c r="A114" s="154"/>
      <c r="B114" s="155" t="s">
        <v>348</v>
      </c>
      <c r="C114" s="156">
        <v>76929</v>
      </c>
      <c r="D114" s="156">
        <v>2228</v>
      </c>
      <c r="E114" s="157">
        <f t="shared" si="4"/>
        <v>2.8961769943714334E-2</v>
      </c>
    </row>
    <row r="115" spans="1:5" ht="12.95" customHeight="1" x14ac:dyDescent="0.3">
      <c r="A115" s="154"/>
      <c r="B115" s="155" t="s">
        <v>953</v>
      </c>
      <c r="C115" s="156">
        <v>180899</v>
      </c>
      <c r="D115" s="156">
        <v>4424</v>
      </c>
      <c r="E115" s="157">
        <f t="shared" si="4"/>
        <v>2.4455635465093783E-2</v>
      </c>
    </row>
    <row r="116" spans="1:5" ht="12.95" customHeight="1" x14ac:dyDescent="0.3">
      <c r="A116" s="154"/>
      <c r="B116" s="155" t="s">
        <v>351</v>
      </c>
      <c r="C116" s="156">
        <v>63941</v>
      </c>
      <c r="D116" s="156">
        <v>859</v>
      </c>
      <c r="E116" s="157">
        <f t="shared" si="4"/>
        <v>1.3434259708168467E-2</v>
      </c>
    </row>
    <row r="117" spans="1:5" s="20" customFormat="1" ht="12.95" customHeight="1" x14ac:dyDescent="0.25">
      <c r="A117" s="163"/>
      <c r="B117" s="159" t="s">
        <v>1064</v>
      </c>
      <c r="C117" s="163"/>
      <c r="D117" s="163"/>
      <c r="E117" s="161">
        <f>MEDIAN(E86:E116)</f>
        <v>7.3136216828155701E-2</v>
      </c>
    </row>
    <row r="118" spans="1:5" ht="12.95" customHeight="1" x14ac:dyDescent="0.3">
      <c r="A118" s="42"/>
      <c r="B118" s="42"/>
      <c r="C118" s="162"/>
      <c r="D118" s="162"/>
      <c r="E118" s="157"/>
    </row>
    <row r="119" spans="1:5" ht="12.95" customHeight="1" x14ac:dyDescent="0.25">
      <c r="A119" s="163"/>
      <c r="B119" s="159" t="s">
        <v>1065</v>
      </c>
      <c r="C119" s="163"/>
      <c r="D119" s="163"/>
      <c r="E119" s="164">
        <f>MEDIAN(E86:E116,E45:E82,E28:E41,E8:E24)</f>
        <v>8.8192820704838831E-2</v>
      </c>
    </row>
  </sheetData>
  <mergeCells count="4">
    <mergeCell ref="A5:C5"/>
    <mergeCell ref="A7:E7"/>
    <mergeCell ref="A27:E27"/>
    <mergeCell ref="A85:E85"/>
  </mergeCells>
  <pageMargins left="0.75" right="0.75" top="1" bottom="1" header="0.5" footer="0.5"/>
  <pageSetup orientation="portrait" horizontalDpi="2400" verticalDpi="2400" r:id="rId1"/>
  <headerFooter alignWithMargins="0">
    <oddHeader>&amp;R&amp;D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1"/>
  <sheetViews>
    <sheetView zoomScaleNormal="127" zoomScaleSheetLayoutView="123" workbookViewId="0"/>
  </sheetViews>
  <sheetFormatPr defaultColWidth="11.42578125" defaultRowHeight="12.75" x14ac:dyDescent="0.2"/>
  <cols>
    <col min="1" max="1" width="44.42578125" style="23" customWidth="1"/>
    <col min="2" max="2" width="24.5703125" style="98" customWidth="1"/>
    <col min="3" max="255" width="11.42578125" style="23"/>
    <col min="256" max="256" width="44.42578125" style="23" customWidth="1"/>
    <col min="257" max="257" width="0" style="23" hidden="1" customWidth="1"/>
    <col min="258" max="258" width="14.7109375" style="23" customWidth="1"/>
    <col min="259" max="511" width="11.42578125" style="23"/>
    <col min="512" max="512" width="44.42578125" style="23" customWidth="1"/>
    <col min="513" max="513" width="0" style="23" hidden="1" customWidth="1"/>
    <col min="514" max="514" width="14.7109375" style="23" customWidth="1"/>
    <col min="515" max="767" width="11.42578125" style="23"/>
    <col min="768" max="768" width="44.42578125" style="23" customWidth="1"/>
    <col min="769" max="769" width="0" style="23" hidden="1" customWidth="1"/>
    <col min="770" max="770" width="14.7109375" style="23" customWidth="1"/>
    <col min="771" max="1023" width="11.42578125" style="23"/>
    <col min="1024" max="1024" width="44.42578125" style="23" customWidth="1"/>
    <col min="1025" max="1025" width="0" style="23" hidden="1" customWidth="1"/>
    <col min="1026" max="1026" width="14.7109375" style="23" customWidth="1"/>
    <col min="1027" max="1279" width="11.42578125" style="23"/>
    <col min="1280" max="1280" width="44.42578125" style="23" customWidth="1"/>
    <col min="1281" max="1281" width="0" style="23" hidden="1" customWidth="1"/>
    <col min="1282" max="1282" width="14.7109375" style="23" customWidth="1"/>
    <col min="1283" max="1535" width="11.42578125" style="23"/>
    <col min="1536" max="1536" width="44.42578125" style="23" customWidth="1"/>
    <col min="1537" max="1537" width="0" style="23" hidden="1" customWidth="1"/>
    <col min="1538" max="1538" width="14.7109375" style="23" customWidth="1"/>
    <col min="1539" max="1791" width="11.42578125" style="23"/>
    <col min="1792" max="1792" width="44.42578125" style="23" customWidth="1"/>
    <col min="1793" max="1793" width="0" style="23" hidden="1" customWidth="1"/>
    <col min="1794" max="1794" width="14.7109375" style="23" customWidth="1"/>
    <col min="1795" max="2047" width="11.42578125" style="23"/>
    <col min="2048" max="2048" width="44.42578125" style="23" customWidth="1"/>
    <col min="2049" max="2049" width="0" style="23" hidden="1" customWidth="1"/>
    <col min="2050" max="2050" width="14.7109375" style="23" customWidth="1"/>
    <col min="2051" max="2303" width="11.42578125" style="23"/>
    <col min="2304" max="2304" width="44.42578125" style="23" customWidth="1"/>
    <col min="2305" max="2305" width="0" style="23" hidden="1" customWidth="1"/>
    <col min="2306" max="2306" width="14.7109375" style="23" customWidth="1"/>
    <col min="2307" max="2559" width="11.42578125" style="23"/>
    <col min="2560" max="2560" width="44.42578125" style="23" customWidth="1"/>
    <col min="2561" max="2561" width="0" style="23" hidden="1" customWidth="1"/>
    <col min="2562" max="2562" width="14.7109375" style="23" customWidth="1"/>
    <col min="2563" max="2815" width="11.42578125" style="23"/>
    <col min="2816" max="2816" width="44.42578125" style="23" customWidth="1"/>
    <col min="2817" max="2817" width="0" style="23" hidden="1" customWidth="1"/>
    <col min="2818" max="2818" width="14.7109375" style="23" customWidth="1"/>
    <col min="2819" max="3071" width="11.42578125" style="23"/>
    <col min="3072" max="3072" width="44.42578125" style="23" customWidth="1"/>
    <col min="3073" max="3073" width="0" style="23" hidden="1" customWidth="1"/>
    <col min="3074" max="3074" width="14.7109375" style="23" customWidth="1"/>
    <col min="3075" max="3327" width="11.42578125" style="23"/>
    <col min="3328" max="3328" width="44.42578125" style="23" customWidth="1"/>
    <col min="3329" max="3329" width="0" style="23" hidden="1" customWidth="1"/>
    <col min="3330" max="3330" width="14.7109375" style="23" customWidth="1"/>
    <col min="3331" max="3583" width="11.42578125" style="23"/>
    <col min="3584" max="3584" width="44.42578125" style="23" customWidth="1"/>
    <col min="3585" max="3585" width="0" style="23" hidden="1" customWidth="1"/>
    <col min="3586" max="3586" width="14.7109375" style="23" customWidth="1"/>
    <col min="3587" max="3839" width="11.42578125" style="23"/>
    <col min="3840" max="3840" width="44.42578125" style="23" customWidth="1"/>
    <col min="3841" max="3841" width="0" style="23" hidden="1" customWidth="1"/>
    <col min="3842" max="3842" width="14.7109375" style="23" customWidth="1"/>
    <col min="3843" max="4095" width="11.42578125" style="23"/>
    <col min="4096" max="4096" width="44.42578125" style="23" customWidth="1"/>
    <col min="4097" max="4097" width="0" style="23" hidden="1" customWidth="1"/>
    <col min="4098" max="4098" width="14.7109375" style="23" customWidth="1"/>
    <col min="4099" max="4351" width="11.42578125" style="23"/>
    <col min="4352" max="4352" width="44.42578125" style="23" customWidth="1"/>
    <col min="4353" max="4353" width="0" style="23" hidden="1" customWidth="1"/>
    <col min="4354" max="4354" width="14.7109375" style="23" customWidth="1"/>
    <col min="4355" max="4607" width="11.42578125" style="23"/>
    <col min="4608" max="4608" width="44.42578125" style="23" customWidth="1"/>
    <col min="4609" max="4609" width="0" style="23" hidden="1" customWidth="1"/>
    <col min="4610" max="4610" width="14.7109375" style="23" customWidth="1"/>
    <col min="4611" max="4863" width="11.42578125" style="23"/>
    <col min="4864" max="4864" width="44.42578125" style="23" customWidth="1"/>
    <col min="4865" max="4865" width="0" style="23" hidden="1" customWidth="1"/>
    <col min="4866" max="4866" width="14.7109375" style="23" customWidth="1"/>
    <col min="4867" max="5119" width="11.42578125" style="23"/>
    <col min="5120" max="5120" width="44.42578125" style="23" customWidth="1"/>
    <col min="5121" max="5121" width="0" style="23" hidden="1" customWidth="1"/>
    <col min="5122" max="5122" width="14.7109375" style="23" customWidth="1"/>
    <col min="5123" max="5375" width="11.42578125" style="23"/>
    <col min="5376" max="5376" width="44.42578125" style="23" customWidth="1"/>
    <col min="5377" max="5377" width="0" style="23" hidden="1" customWidth="1"/>
    <col min="5378" max="5378" width="14.7109375" style="23" customWidth="1"/>
    <col min="5379" max="5631" width="11.42578125" style="23"/>
    <col min="5632" max="5632" width="44.42578125" style="23" customWidth="1"/>
    <col min="5633" max="5633" width="0" style="23" hidden="1" customWidth="1"/>
    <col min="5634" max="5634" width="14.7109375" style="23" customWidth="1"/>
    <col min="5635" max="5887" width="11.42578125" style="23"/>
    <col min="5888" max="5888" width="44.42578125" style="23" customWidth="1"/>
    <col min="5889" max="5889" width="0" style="23" hidden="1" customWidth="1"/>
    <col min="5890" max="5890" width="14.7109375" style="23" customWidth="1"/>
    <col min="5891" max="6143" width="11.42578125" style="23"/>
    <col min="6144" max="6144" width="44.42578125" style="23" customWidth="1"/>
    <col min="6145" max="6145" width="0" style="23" hidden="1" customWidth="1"/>
    <col min="6146" max="6146" width="14.7109375" style="23" customWidth="1"/>
    <col min="6147" max="6399" width="11.42578125" style="23"/>
    <col min="6400" max="6400" width="44.42578125" style="23" customWidth="1"/>
    <col min="6401" max="6401" width="0" style="23" hidden="1" customWidth="1"/>
    <col min="6402" max="6402" width="14.7109375" style="23" customWidth="1"/>
    <col min="6403" max="6655" width="11.42578125" style="23"/>
    <col min="6656" max="6656" width="44.42578125" style="23" customWidth="1"/>
    <col min="6657" max="6657" width="0" style="23" hidden="1" customWidth="1"/>
    <col min="6658" max="6658" width="14.7109375" style="23" customWidth="1"/>
    <col min="6659" max="6911" width="11.42578125" style="23"/>
    <col min="6912" max="6912" width="44.42578125" style="23" customWidth="1"/>
    <col min="6913" max="6913" width="0" style="23" hidden="1" customWidth="1"/>
    <col min="6914" max="6914" width="14.7109375" style="23" customWidth="1"/>
    <col min="6915" max="7167" width="11.42578125" style="23"/>
    <col min="7168" max="7168" width="44.42578125" style="23" customWidth="1"/>
    <col min="7169" max="7169" width="0" style="23" hidden="1" customWidth="1"/>
    <col min="7170" max="7170" width="14.7109375" style="23" customWidth="1"/>
    <col min="7171" max="7423" width="11.42578125" style="23"/>
    <col min="7424" max="7424" width="44.42578125" style="23" customWidth="1"/>
    <col min="7425" max="7425" width="0" style="23" hidden="1" customWidth="1"/>
    <col min="7426" max="7426" width="14.7109375" style="23" customWidth="1"/>
    <col min="7427" max="7679" width="11.42578125" style="23"/>
    <col min="7680" max="7680" width="44.42578125" style="23" customWidth="1"/>
    <col min="7681" max="7681" width="0" style="23" hidden="1" customWidth="1"/>
    <col min="7682" max="7682" width="14.7109375" style="23" customWidth="1"/>
    <col min="7683" max="7935" width="11.42578125" style="23"/>
    <col min="7936" max="7936" width="44.42578125" style="23" customWidth="1"/>
    <col min="7937" max="7937" width="0" style="23" hidden="1" customWidth="1"/>
    <col min="7938" max="7938" width="14.7109375" style="23" customWidth="1"/>
    <col min="7939" max="8191" width="11.42578125" style="23"/>
    <col min="8192" max="8192" width="44.42578125" style="23" customWidth="1"/>
    <col min="8193" max="8193" width="0" style="23" hidden="1" customWidth="1"/>
    <col min="8194" max="8194" width="14.7109375" style="23" customWidth="1"/>
    <col min="8195" max="8447" width="11.42578125" style="23"/>
    <col min="8448" max="8448" width="44.42578125" style="23" customWidth="1"/>
    <col min="8449" max="8449" width="0" style="23" hidden="1" customWidth="1"/>
    <col min="8450" max="8450" width="14.7109375" style="23" customWidth="1"/>
    <col min="8451" max="8703" width="11.42578125" style="23"/>
    <col min="8704" max="8704" width="44.42578125" style="23" customWidth="1"/>
    <col min="8705" max="8705" width="0" style="23" hidden="1" customWidth="1"/>
    <col min="8706" max="8706" width="14.7109375" style="23" customWidth="1"/>
    <col min="8707" max="8959" width="11.42578125" style="23"/>
    <col min="8960" max="8960" width="44.42578125" style="23" customWidth="1"/>
    <col min="8961" max="8961" width="0" style="23" hidden="1" customWidth="1"/>
    <col min="8962" max="8962" width="14.7109375" style="23" customWidth="1"/>
    <col min="8963" max="9215" width="11.42578125" style="23"/>
    <col min="9216" max="9216" width="44.42578125" style="23" customWidth="1"/>
    <col min="9217" max="9217" width="0" style="23" hidden="1" customWidth="1"/>
    <col min="9218" max="9218" width="14.7109375" style="23" customWidth="1"/>
    <col min="9219" max="9471" width="11.42578125" style="23"/>
    <col min="9472" max="9472" width="44.42578125" style="23" customWidth="1"/>
    <col min="9473" max="9473" width="0" style="23" hidden="1" customWidth="1"/>
    <col min="9474" max="9474" width="14.7109375" style="23" customWidth="1"/>
    <col min="9475" max="9727" width="11.42578125" style="23"/>
    <col min="9728" max="9728" width="44.42578125" style="23" customWidth="1"/>
    <col min="9729" max="9729" width="0" style="23" hidden="1" customWidth="1"/>
    <col min="9730" max="9730" width="14.7109375" style="23" customWidth="1"/>
    <col min="9731" max="9983" width="11.42578125" style="23"/>
    <col min="9984" max="9984" width="44.42578125" style="23" customWidth="1"/>
    <col min="9985" max="9985" width="0" style="23" hidden="1" customWidth="1"/>
    <col min="9986" max="9986" width="14.7109375" style="23" customWidth="1"/>
    <col min="9987" max="10239" width="11.42578125" style="23"/>
    <col min="10240" max="10240" width="44.42578125" style="23" customWidth="1"/>
    <col min="10241" max="10241" width="0" style="23" hidden="1" customWidth="1"/>
    <col min="10242" max="10242" width="14.7109375" style="23" customWidth="1"/>
    <col min="10243" max="10495" width="11.42578125" style="23"/>
    <col min="10496" max="10496" width="44.42578125" style="23" customWidth="1"/>
    <col min="10497" max="10497" width="0" style="23" hidden="1" customWidth="1"/>
    <col min="10498" max="10498" width="14.7109375" style="23" customWidth="1"/>
    <col min="10499" max="10751" width="11.42578125" style="23"/>
    <col min="10752" max="10752" width="44.42578125" style="23" customWidth="1"/>
    <col min="10753" max="10753" width="0" style="23" hidden="1" customWidth="1"/>
    <col min="10754" max="10754" width="14.7109375" style="23" customWidth="1"/>
    <col min="10755" max="11007" width="11.42578125" style="23"/>
    <col min="11008" max="11008" width="44.42578125" style="23" customWidth="1"/>
    <col min="11009" max="11009" width="0" style="23" hidden="1" customWidth="1"/>
    <col min="11010" max="11010" width="14.7109375" style="23" customWidth="1"/>
    <col min="11011" max="11263" width="11.42578125" style="23"/>
    <col min="11264" max="11264" width="44.42578125" style="23" customWidth="1"/>
    <col min="11265" max="11265" width="0" style="23" hidden="1" customWidth="1"/>
    <col min="11266" max="11266" width="14.7109375" style="23" customWidth="1"/>
    <col min="11267" max="11519" width="11.42578125" style="23"/>
    <col min="11520" max="11520" width="44.42578125" style="23" customWidth="1"/>
    <col min="11521" max="11521" width="0" style="23" hidden="1" customWidth="1"/>
    <col min="11522" max="11522" width="14.7109375" style="23" customWidth="1"/>
    <col min="11523" max="11775" width="11.42578125" style="23"/>
    <col min="11776" max="11776" width="44.42578125" style="23" customWidth="1"/>
    <col min="11777" max="11777" width="0" style="23" hidden="1" customWidth="1"/>
    <col min="11778" max="11778" width="14.7109375" style="23" customWidth="1"/>
    <col min="11779" max="12031" width="11.42578125" style="23"/>
    <col min="12032" max="12032" width="44.42578125" style="23" customWidth="1"/>
    <col min="12033" max="12033" width="0" style="23" hidden="1" customWidth="1"/>
    <col min="12034" max="12034" width="14.7109375" style="23" customWidth="1"/>
    <col min="12035" max="12287" width="11.42578125" style="23"/>
    <col min="12288" max="12288" width="44.42578125" style="23" customWidth="1"/>
    <col min="12289" max="12289" width="0" style="23" hidden="1" customWidth="1"/>
    <col min="12290" max="12290" width="14.7109375" style="23" customWidth="1"/>
    <col min="12291" max="12543" width="11.42578125" style="23"/>
    <col min="12544" max="12544" width="44.42578125" style="23" customWidth="1"/>
    <col min="12545" max="12545" width="0" style="23" hidden="1" customWidth="1"/>
    <col min="12546" max="12546" width="14.7109375" style="23" customWidth="1"/>
    <col min="12547" max="12799" width="11.42578125" style="23"/>
    <col min="12800" max="12800" width="44.42578125" style="23" customWidth="1"/>
    <col min="12801" max="12801" width="0" style="23" hidden="1" customWidth="1"/>
    <col min="12802" max="12802" width="14.7109375" style="23" customWidth="1"/>
    <col min="12803" max="13055" width="11.42578125" style="23"/>
    <col min="13056" max="13056" width="44.42578125" style="23" customWidth="1"/>
    <col min="13057" max="13057" width="0" style="23" hidden="1" customWidth="1"/>
    <col min="13058" max="13058" width="14.7109375" style="23" customWidth="1"/>
    <col min="13059" max="13311" width="11.42578125" style="23"/>
    <col min="13312" max="13312" width="44.42578125" style="23" customWidth="1"/>
    <col min="13313" max="13313" width="0" style="23" hidden="1" customWidth="1"/>
    <col min="13314" max="13314" width="14.7109375" style="23" customWidth="1"/>
    <col min="13315" max="13567" width="11.42578125" style="23"/>
    <col min="13568" max="13568" width="44.42578125" style="23" customWidth="1"/>
    <col min="13569" max="13569" width="0" style="23" hidden="1" customWidth="1"/>
    <col min="13570" max="13570" width="14.7109375" style="23" customWidth="1"/>
    <col min="13571" max="13823" width="11.42578125" style="23"/>
    <col min="13824" max="13824" width="44.42578125" style="23" customWidth="1"/>
    <col min="13825" max="13825" width="0" style="23" hidden="1" customWidth="1"/>
    <col min="13826" max="13826" width="14.7109375" style="23" customWidth="1"/>
    <col min="13827" max="14079" width="11.42578125" style="23"/>
    <col min="14080" max="14080" width="44.42578125" style="23" customWidth="1"/>
    <col min="14081" max="14081" width="0" style="23" hidden="1" customWidth="1"/>
    <col min="14082" max="14082" width="14.7109375" style="23" customWidth="1"/>
    <col min="14083" max="14335" width="11.42578125" style="23"/>
    <col min="14336" max="14336" width="44.42578125" style="23" customWidth="1"/>
    <col min="14337" max="14337" width="0" style="23" hidden="1" customWidth="1"/>
    <col min="14338" max="14338" width="14.7109375" style="23" customWidth="1"/>
    <col min="14339" max="14591" width="11.42578125" style="23"/>
    <col min="14592" max="14592" width="44.42578125" style="23" customWidth="1"/>
    <col min="14593" max="14593" width="0" style="23" hidden="1" customWidth="1"/>
    <col min="14594" max="14594" width="14.7109375" style="23" customWidth="1"/>
    <col min="14595" max="14847" width="11.42578125" style="23"/>
    <col min="14848" max="14848" width="44.42578125" style="23" customWidth="1"/>
    <col min="14849" max="14849" width="0" style="23" hidden="1" customWidth="1"/>
    <col min="14850" max="14850" width="14.7109375" style="23" customWidth="1"/>
    <col min="14851" max="15103" width="11.42578125" style="23"/>
    <col min="15104" max="15104" width="44.42578125" style="23" customWidth="1"/>
    <col min="15105" max="15105" width="0" style="23" hidden="1" customWidth="1"/>
    <col min="15106" max="15106" width="14.7109375" style="23" customWidth="1"/>
    <col min="15107" max="15359" width="11.42578125" style="23"/>
    <col min="15360" max="15360" width="44.42578125" style="23" customWidth="1"/>
    <col min="15361" max="15361" width="0" style="23" hidden="1" customWidth="1"/>
    <col min="15362" max="15362" width="14.7109375" style="23" customWidth="1"/>
    <col min="15363" max="15615" width="11.42578125" style="23"/>
    <col min="15616" max="15616" width="44.42578125" style="23" customWidth="1"/>
    <col min="15617" max="15617" width="0" style="23" hidden="1" customWidth="1"/>
    <col min="15618" max="15618" width="14.7109375" style="23" customWidth="1"/>
    <col min="15619" max="15871" width="11.42578125" style="23"/>
    <col min="15872" max="15872" width="44.42578125" style="23" customWidth="1"/>
    <col min="15873" max="15873" width="0" style="23" hidden="1" customWidth="1"/>
    <col min="15874" max="15874" width="14.7109375" style="23" customWidth="1"/>
    <col min="15875" max="16127" width="11.42578125" style="23"/>
    <col min="16128" max="16128" width="44.42578125" style="23" customWidth="1"/>
    <col min="16129" max="16129" width="0" style="23" hidden="1" customWidth="1"/>
    <col min="16130" max="16130" width="14.7109375" style="23" customWidth="1"/>
    <col min="16131" max="16384" width="11.42578125" style="23"/>
  </cols>
  <sheetData>
    <row r="1" spans="1:3" ht="19.5" x14ac:dyDescent="0.35">
      <c r="A1" s="97" t="s">
        <v>523</v>
      </c>
      <c r="C1" s="45"/>
    </row>
    <row r="2" spans="1:3" ht="19.5" x14ac:dyDescent="0.35">
      <c r="A2" s="97"/>
      <c r="C2" s="45"/>
    </row>
    <row r="3" spans="1:3" s="24" customFormat="1" ht="12.75" customHeight="1" x14ac:dyDescent="0.2">
      <c r="A3" s="17" t="s">
        <v>524</v>
      </c>
      <c r="B3" s="195" t="s">
        <v>525</v>
      </c>
    </row>
    <row r="4" spans="1:3" ht="13.5" customHeight="1" x14ac:dyDescent="0.2">
      <c r="A4" s="99" t="s">
        <v>72</v>
      </c>
      <c r="B4" s="100">
        <v>14221</v>
      </c>
    </row>
    <row r="5" spans="1:3" ht="13.5" customHeight="1" x14ac:dyDescent="0.2">
      <c r="A5" s="99" t="s">
        <v>4</v>
      </c>
      <c r="B5" s="100">
        <v>10457</v>
      </c>
    </row>
    <row r="6" spans="1:3" ht="13.5" customHeight="1" x14ac:dyDescent="0.2">
      <c r="A6" s="99" t="s">
        <v>64</v>
      </c>
      <c r="B6" s="100">
        <v>5643</v>
      </c>
    </row>
    <row r="7" spans="1:3" ht="13.5" customHeight="1" x14ac:dyDescent="0.2">
      <c r="A7" s="99" t="s">
        <v>526</v>
      </c>
      <c r="B7" s="100">
        <v>5193</v>
      </c>
    </row>
    <row r="8" spans="1:3" ht="13.5" customHeight="1" x14ac:dyDescent="0.2">
      <c r="A8" s="99" t="s">
        <v>102</v>
      </c>
      <c r="B8" s="100">
        <v>5040</v>
      </c>
    </row>
    <row r="9" spans="1:3" ht="13.5" customHeight="1" x14ac:dyDescent="0.2">
      <c r="A9" s="99" t="s">
        <v>12</v>
      </c>
      <c r="B9" s="100">
        <v>5000</v>
      </c>
    </row>
    <row r="10" spans="1:3" ht="13.5" customHeight="1" x14ac:dyDescent="0.2">
      <c r="A10" s="99" t="s">
        <v>139</v>
      </c>
      <c r="B10" s="100">
        <v>4050</v>
      </c>
    </row>
    <row r="11" spans="1:3" ht="13.5" customHeight="1" x14ac:dyDescent="0.2">
      <c r="A11" s="99" t="s">
        <v>527</v>
      </c>
      <c r="B11" s="100">
        <v>3978</v>
      </c>
    </row>
    <row r="12" spans="1:3" ht="13.5" customHeight="1" x14ac:dyDescent="0.2">
      <c r="A12" s="99" t="s">
        <v>60</v>
      </c>
      <c r="B12" s="100">
        <v>3597</v>
      </c>
    </row>
    <row r="13" spans="1:3" ht="13.5" customHeight="1" x14ac:dyDescent="0.2">
      <c r="A13" s="99" t="s">
        <v>129</v>
      </c>
      <c r="B13" s="100">
        <v>3455</v>
      </c>
    </row>
    <row r="14" spans="1:3" ht="13.5" customHeight="1" x14ac:dyDescent="0.2">
      <c r="A14" s="99" t="s">
        <v>210</v>
      </c>
      <c r="B14" s="100">
        <v>2448</v>
      </c>
    </row>
    <row r="15" spans="1:3" ht="13.5" customHeight="1" x14ac:dyDescent="0.2">
      <c r="A15" s="99" t="s">
        <v>195</v>
      </c>
      <c r="B15" s="100">
        <v>2370</v>
      </c>
    </row>
    <row r="16" spans="1:3" ht="13.5" customHeight="1" x14ac:dyDescent="0.2">
      <c r="A16" s="99" t="s">
        <v>180</v>
      </c>
      <c r="B16" s="100">
        <v>1630</v>
      </c>
    </row>
    <row r="17" spans="1:2" ht="13.5" customHeight="1" x14ac:dyDescent="0.2">
      <c r="A17" s="99" t="s">
        <v>136</v>
      </c>
      <c r="B17" s="100">
        <v>1372</v>
      </c>
    </row>
    <row r="18" spans="1:2" ht="26.45" customHeight="1" x14ac:dyDescent="0.2">
      <c r="A18" s="99" t="s">
        <v>154</v>
      </c>
      <c r="B18" s="100">
        <v>1203</v>
      </c>
    </row>
    <row r="19" spans="1:2" ht="13.5" customHeight="1" x14ac:dyDescent="0.2">
      <c r="A19" s="99" t="s">
        <v>140</v>
      </c>
      <c r="B19" s="100">
        <v>1035</v>
      </c>
    </row>
    <row r="20" spans="1:2" ht="26.45" customHeight="1" x14ac:dyDescent="0.2">
      <c r="A20" s="99" t="s">
        <v>30</v>
      </c>
      <c r="B20" s="100">
        <v>965</v>
      </c>
    </row>
    <row r="21" spans="1:2" ht="13.5" customHeight="1" x14ac:dyDescent="0.2">
      <c r="A21" s="99" t="s">
        <v>71</v>
      </c>
      <c r="B21" s="100">
        <v>937</v>
      </c>
    </row>
    <row r="22" spans="1:2" ht="26.45" customHeight="1" x14ac:dyDescent="0.2">
      <c r="A22" s="99" t="s">
        <v>214</v>
      </c>
      <c r="B22" s="100">
        <v>868</v>
      </c>
    </row>
    <row r="23" spans="1:2" ht="13.5" customHeight="1" x14ac:dyDescent="0.2">
      <c r="A23" s="99" t="s">
        <v>54</v>
      </c>
      <c r="B23" s="100">
        <v>633</v>
      </c>
    </row>
    <row r="24" spans="1:2" ht="13.5" customHeight="1" x14ac:dyDescent="0.2">
      <c r="A24" s="99" t="s">
        <v>173</v>
      </c>
      <c r="B24" s="100">
        <v>600</v>
      </c>
    </row>
    <row r="25" spans="1:2" ht="13.5" customHeight="1" x14ac:dyDescent="0.2">
      <c r="A25" s="99" t="s">
        <v>207</v>
      </c>
      <c r="B25" s="100">
        <v>599</v>
      </c>
    </row>
    <row r="26" spans="1:2" ht="13.5" customHeight="1" x14ac:dyDescent="0.2">
      <c r="A26" s="99" t="s">
        <v>240</v>
      </c>
      <c r="B26" s="100">
        <v>463</v>
      </c>
    </row>
    <row r="27" spans="1:2" ht="26.45" customHeight="1" x14ac:dyDescent="0.2">
      <c r="A27" s="99" t="s">
        <v>192</v>
      </c>
      <c r="B27" s="100">
        <v>451</v>
      </c>
    </row>
    <row r="28" spans="1:2" ht="13.5" customHeight="1" x14ac:dyDescent="0.2">
      <c r="A28" s="99" t="s">
        <v>59</v>
      </c>
      <c r="B28" s="100">
        <v>406</v>
      </c>
    </row>
    <row r="29" spans="1:2" ht="26.45" customHeight="1" x14ac:dyDescent="0.2">
      <c r="A29" s="99" t="s">
        <v>53</v>
      </c>
      <c r="B29" s="100">
        <v>326</v>
      </c>
    </row>
    <row r="30" spans="1:2" ht="13.5" customHeight="1" x14ac:dyDescent="0.2">
      <c r="A30" s="99" t="s">
        <v>245</v>
      </c>
      <c r="B30" s="100">
        <v>315</v>
      </c>
    </row>
    <row r="31" spans="1:2" ht="26.45" customHeight="1" x14ac:dyDescent="0.2">
      <c r="A31" s="99" t="s">
        <v>227</v>
      </c>
      <c r="B31" s="100">
        <v>255</v>
      </c>
    </row>
    <row r="32" spans="1:2" ht="13.5" customHeight="1" x14ac:dyDescent="0.2">
      <c r="A32" s="99" t="s">
        <v>248</v>
      </c>
      <c r="B32" s="100">
        <v>217</v>
      </c>
    </row>
    <row r="33" spans="1:2" ht="26.45" customHeight="1" x14ac:dyDescent="0.2">
      <c r="A33" s="99" t="s">
        <v>18</v>
      </c>
      <c r="B33" s="100">
        <v>209</v>
      </c>
    </row>
    <row r="34" spans="1:2" ht="13.5" customHeight="1" x14ac:dyDescent="0.2">
      <c r="A34" s="99" t="s">
        <v>73</v>
      </c>
      <c r="B34" s="100">
        <v>200</v>
      </c>
    </row>
    <row r="35" spans="1:2" ht="26.45" customHeight="1" x14ac:dyDescent="0.2">
      <c r="A35" s="99" t="s">
        <v>79</v>
      </c>
      <c r="B35" s="100">
        <v>193</v>
      </c>
    </row>
    <row r="36" spans="1:2" ht="13.5" customHeight="1" x14ac:dyDescent="0.2">
      <c r="A36" s="99" t="s">
        <v>34</v>
      </c>
      <c r="B36" s="100">
        <v>181</v>
      </c>
    </row>
    <row r="37" spans="1:2" ht="13.5" customHeight="1" x14ac:dyDescent="0.2">
      <c r="A37" s="99" t="s">
        <v>131</v>
      </c>
      <c r="B37" s="100">
        <v>170</v>
      </c>
    </row>
    <row r="38" spans="1:2" ht="13.5" customHeight="1" x14ac:dyDescent="0.2">
      <c r="A38" s="99" t="s">
        <v>74</v>
      </c>
      <c r="B38" s="100">
        <v>165</v>
      </c>
    </row>
    <row r="39" spans="1:2" ht="13.5" customHeight="1" x14ac:dyDescent="0.2">
      <c r="A39" s="99" t="s">
        <v>252</v>
      </c>
      <c r="B39" s="100">
        <v>160</v>
      </c>
    </row>
    <row r="40" spans="1:2" ht="26.45" customHeight="1" x14ac:dyDescent="0.2">
      <c r="A40" s="99" t="s">
        <v>197</v>
      </c>
      <c r="B40" s="100">
        <v>143</v>
      </c>
    </row>
    <row r="41" spans="1:2" ht="26.45" customHeight="1" x14ac:dyDescent="0.2">
      <c r="A41" s="99" t="s">
        <v>202</v>
      </c>
      <c r="B41" s="100">
        <v>119</v>
      </c>
    </row>
    <row r="42" spans="1:2" ht="13.5" customHeight="1" x14ac:dyDescent="0.2">
      <c r="A42" s="99" t="s">
        <v>253</v>
      </c>
      <c r="B42" s="100">
        <v>117</v>
      </c>
    </row>
    <row r="43" spans="1:2" ht="13.5" customHeight="1" x14ac:dyDescent="0.2">
      <c r="A43" s="99" t="s">
        <v>23</v>
      </c>
      <c r="B43" s="100">
        <v>108</v>
      </c>
    </row>
    <row r="44" spans="1:2" ht="13.5" customHeight="1" x14ac:dyDescent="0.2">
      <c r="A44" s="99" t="s">
        <v>182</v>
      </c>
      <c r="B44" s="100">
        <v>100</v>
      </c>
    </row>
    <row r="45" spans="1:2" ht="13.5" customHeight="1" x14ac:dyDescent="0.2">
      <c r="A45" s="99" t="s">
        <v>222</v>
      </c>
      <c r="B45" s="100">
        <v>86</v>
      </c>
    </row>
    <row r="46" spans="1:2" ht="13.5" customHeight="1" x14ac:dyDescent="0.2">
      <c r="A46" s="99" t="s">
        <v>14</v>
      </c>
      <c r="B46" s="100">
        <v>60</v>
      </c>
    </row>
    <row r="47" spans="1:2" ht="26.45" customHeight="1" x14ac:dyDescent="0.2">
      <c r="A47" s="99" t="s">
        <v>155</v>
      </c>
      <c r="B47" s="100">
        <v>59</v>
      </c>
    </row>
    <row r="48" spans="1:2" ht="13.5" customHeight="1" x14ac:dyDescent="0.2">
      <c r="A48" s="99" t="s">
        <v>179</v>
      </c>
      <c r="B48" s="100">
        <v>52</v>
      </c>
    </row>
    <row r="49" spans="1:2" ht="13.5" customHeight="1" x14ac:dyDescent="0.2">
      <c r="A49" s="99" t="s">
        <v>120</v>
      </c>
      <c r="B49" s="100">
        <v>40</v>
      </c>
    </row>
    <row r="50" spans="1:2" ht="13.5" customHeight="1" x14ac:dyDescent="0.2">
      <c r="A50" s="99" t="s">
        <v>91</v>
      </c>
      <c r="B50" s="100">
        <v>35</v>
      </c>
    </row>
    <row r="51" spans="1:2" ht="26.45" customHeight="1" x14ac:dyDescent="0.2">
      <c r="A51" s="99" t="s">
        <v>232</v>
      </c>
      <c r="B51" s="100">
        <v>32</v>
      </c>
    </row>
    <row r="52" spans="1:2" ht="26.45" customHeight="1" x14ac:dyDescent="0.2">
      <c r="A52" s="99" t="s">
        <v>186</v>
      </c>
      <c r="B52" s="100">
        <v>30</v>
      </c>
    </row>
    <row r="53" spans="1:2" ht="13.5" customHeight="1" x14ac:dyDescent="0.2">
      <c r="A53" s="99" t="s">
        <v>45</v>
      </c>
      <c r="B53" s="100">
        <v>29</v>
      </c>
    </row>
    <row r="54" spans="1:2" ht="26.45" customHeight="1" x14ac:dyDescent="0.2">
      <c r="A54" s="99" t="s">
        <v>175</v>
      </c>
      <c r="B54" s="100">
        <v>26</v>
      </c>
    </row>
    <row r="55" spans="1:2" ht="13.5" customHeight="1" x14ac:dyDescent="0.2">
      <c r="A55" s="99" t="s">
        <v>49</v>
      </c>
      <c r="B55" s="100">
        <v>15</v>
      </c>
    </row>
    <row r="56" spans="1:2" ht="13.5" customHeight="1" x14ac:dyDescent="0.2">
      <c r="A56" s="99" t="s">
        <v>87</v>
      </c>
      <c r="B56" s="100">
        <v>5</v>
      </c>
    </row>
    <row r="57" spans="1:2" ht="13.5" customHeight="1" x14ac:dyDescent="0.2">
      <c r="A57" s="99" t="s">
        <v>230</v>
      </c>
      <c r="B57" s="100">
        <v>4</v>
      </c>
    </row>
    <row r="58" spans="1:2" ht="13.5" customHeight="1" x14ac:dyDescent="0.2">
      <c r="A58" s="99" t="s">
        <v>9</v>
      </c>
      <c r="B58" s="100">
        <v>0</v>
      </c>
    </row>
    <row r="59" spans="1:2" ht="13.5" customHeight="1" x14ac:dyDescent="0.2">
      <c r="A59" s="99" t="s">
        <v>16</v>
      </c>
      <c r="B59" s="100">
        <v>0</v>
      </c>
    </row>
    <row r="60" spans="1:2" ht="13.5" customHeight="1" x14ac:dyDescent="0.2">
      <c r="A60" s="99" t="s">
        <v>21</v>
      </c>
      <c r="B60" s="100">
        <v>0</v>
      </c>
    </row>
    <row r="61" spans="1:2" ht="26.45" customHeight="1" x14ac:dyDescent="0.2">
      <c r="A61" s="99" t="s">
        <v>38</v>
      </c>
      <c r="B61" s="100">
        <v>0</v>
      </c>
    </row>
    <row r="62" spans="1:2" ht="13.5" customHeight="1" x14ac:dyDescent="0.2">
      <c r="A62" s="99" t="s">
        <v>41</v>
      </c>
      <c r="B62" s="100">
        <v>0</v>
      </c>
    </row>
    <row r="63" spans="1:2" ht="26.45" customHeight="1" x14ac:dyDescent="0.2">
      <c r="A63" s="99" t="s">
        <v>27</v>
      </c>
      <c r="B63" s="100">
        <v>0</v>
      </c>
    </row>
    <row r="64" spans="1:2" ht="13.5" customHeight="1" x14ac:dyDescent="0.2">
      <c r="A64" s="99" t="s">
        <v>44</v>
      </c>
      <c r="B64" s="100">
        <v>0</v>
      </c>
    </row>
    <row r="65" spans="1:2" ht="13.5" customHeight="1" x14ac:dyDescent="0.2">
      <c r="A65" s="99" t="s">
        <v>94</v>
      </c>
      <c r="B65" s="100">
        <v>0</v>
      </c>
    </row>
    <row r="66" spans="1:2" ht="26.45" customHeight="1" x14ac:dyDescent="0.2">
      <c r="A66" s="99" t="s">
        <v>68</v>
      </c>
      <c r="B66" s="100">
        <v>0</v>
      </c>
    </row>
    <row r="67" spans="1:2" ht="13.5" customHeight="1" x14ac:dyDescent="0.2">
      <c r="A67" s="99" t="s">
        <v>77</v>
      </c>
      <c r="B67" s="100">
        <v>0</v>
      </c>
    </row>
    <row r="68" spans="1:2" ht="13.5" customHeight="1" x14ac:dyDescent="0.2">
      <c r="A68" s="99" t="s">
        <v>81</v>
      </c>
      <c r="B68" s="100">
        <v>0</v>
      </c>
    </row>
    <row r="69" spans="1:2" ht="13.5" customHeight="1" x14ac:dyDescent="0.2">
      <c r="A69" s="99" t="s">
        <v>85</v>
      </c>
      <c r="B69" s="100">
        <v>0</v>
      </c>
    </row>
    <row r="70" spans="1:2" ht="26.45" customHeight="1" x14ac:dyDescent="0.2">
      <c r="A70" s="99" t="s">
        <v>89</v>
      </c>
      <c r="B70" s="100">
        <v>0</v>
      </c>
    </row>
    <row r="71" spans="1:2" ht="26.45" customHeight="1" x14ac:dyDescent="0.2">
      <c r="A71" s="99" t="s">
        <v>90</v>
      </c>
      <c r="B71" s="100">
        <v>0</v>
      </c>
    </row>
    <row r="72" spans="1:2" ht="13.5" customHeight="1" x14ac:dyDescent="0.2">
      <c r="A72" s="99" t="s">
        <v>96</v>
      </c>
      <c r="B72" s="100">
        <v>0</v>
      </c>
    </row>
    <row r="73" spans="1:2" ht="13.5" customHeight="1" x14ac:dyDescent="0.2">
      <c r="A73" s="99" t="s">
        <v>99</v>
      </c>
      <c r="B73" s="100">
        <v>0</v>
      </c>
    </row>
    <row r="74" spans="1:2" ht="26.45" customHeight="1" x14ac:dyDescent="0.2">
      <c r="A74" s="99" t="s">
        <v>106</v>
      </c>
      <c r="B74" s="100">
        <v>0</v>
      </c>
    </row>
    <row r="75" spans="1:2" ht="13.5" customHeight="1" x14ac:dyDescent="0.2">
      <c r="A75" s="99" t="s">
        <v>108</v>
      </c>
      <c r="B75" s="100">
        <v>0</v>
      </c>
    </row>
    <row r="76" spans="1:2" ht="13.5" customHeight="1" x14ac:dyDescent="0.2">
      <c r="A76" s="99" t="s">
        <v>113</v>
      </c>
      <c r="B76" s="100">
        <v>0</v>
      </c>
    </row>
    <row r="77" spans="1:2" ht="13.5" customHeight="1" x14ac:dyDescent="0.2">
      <c r="A77" s="99" t="s">
        <v>119</v>
      </c>
      <c r="B77" s="100">
        <v>0</v>
      </c>
    </row>
    <row r="78" spans="1:2" ht="13.5" customHeight="1" x14ac:dyDescent="0.2">
      <c r="A78" s="99" t="s">
        <v>125</v>
      </c>
      <c r="B78" s="100">
        <v>0</v>
      </c>
    </row>
    <row r="79" spans="1:2" ht="13.5" customHeight="1" x14ac:dyDescent="0.2">
      <c r="A79" s="99" t="s">
        <v>127</v>
      </c>
      <c r="B79" s="100">
        <v>0</v>
      </c>
    </row>
    <row r="80" spans="1:2" ht="13.5" customHeight="1" x14ac:dyDescent="0.2">
      <c r="A80" s="99" t="s">
        <v>130</v>
      </c>
      <c r="B80" s="100">
        <v>0</v>
      </c>
    </row>
    <row r="81" spans="1:2" ht="26.45" customHeight="1" x14ac:dyDescent="0.2">
      <c r="A81" s="99" t="s">
        <v>42</v>
      </c>
      <c r="B81" s="100">
        <v>0</v>
      </c>
    </row>
    <row r="82" spans="1:2" ht="26.45" customHeight="1" x14ac:dyDescent="0.2">
      <c r="A82" s="99" t="s">
        <v>142</v>
      </c>
      <c r="B82" s="100">
        <v>0</v>
      </c>
    </row>
    <row r="83" spans="1:2" ht="26.45" customHeight="1" x14ac:dyDescent="0.2">
      <c r="A83" s="99" t="s">
        <v>146</v>
      </c>
      <c r="B83" s="100">
        <v>0</v>
      </c>
    </row>
    <row r="84" spans="1:2" ht="26.45" customHeight="1" x14ac:dyDescent="0.2">
      <c r="A84" s="99" t="s">
        <v>147</v>
      </c>
      <c r="B84" s="100">
        <v>0</v>
      </c>
    </row>
    <row r="85" spans="1:2" ht="13.5" customHeight="1" x14ac:dyDescent="0.2">
      <c r="A85" s="99" t="s">
        <v>162</v>
      </c>
      <c r="B85" s="100">
        <v>0</v>
      </c>
    </row>
    <row r="86" spans="1:2" ht="13.5" customHeight="1" x14ac:dyDescent="0.2">
      <c r="A86" s="99" t="s">
        <v>161</v>
      </c>
      <c r="B86" s="100">
        <v>0</v>
      </c>
    </row>
    <row r="87" spans="1:2" ht="13.5" customHeight="1" x14ac:dyDescent="0.2">
      <c r="A87" s="99" t="s">
        <v>167</v>
      </c>
      <c r="B87" s="100">
        <v>0</v>
      </c>
    </row>
    <row r="88" spans="1:2" ht="13.5" customHeight="1" x14ac:dyDescent="0.2">
      <c r="A88" s="99" t="s">
        <v>174</v>
      </c>
      <c r="B88" s="100">
        <v>0</v>
      </c>
    </row>
    <row r="89" spans="1:2" ht="26.45" customHeight="1" x14ac:dyDescent="0.2">
      <c r="A89" s="99" t="s">
        <v>177</v>
      </c>
      <c r="B89" s="100">
        <v>0</v>
      </c>
    </row>
    <row r="90" spans="1:2" ht="13.5" customHeight="1" x14ac:dyDescent="0.2">
      <c r="A90" s="99" t="s">
        <v>188</v>
      </c>
      <c r="B90" s="100">
        <v>0</v>
      </c>
    </row>
    <row r="91" spans="1:2" ht="13.5" customHeight="1" x14ac:dyDescent="0.2">
      <c r="A91" s="99" t="s">
        <v>200</v>
      </c>
      <c r="B91" s="100">
        <v>0</v>
      </c>
    </row>
    <row r="92" spans="1:2" ht="13.5" customHeight="1" x14ac:dyDescent="0.2">
      <c r="A92" s="99" t="s">
        <v>218</v>
      </c>
      <c r="B92" s="100">
        <v>0</v>
      </c>
    </row>
    <row r="93" spans="1:2" ht="13.5" customHeight="1" x14ac:dyDescent="0.2">
      <c r="A93" s="99" t="s">
        <v>219</v>
      </c>
      <c r="B93" s="100">
        <v>0</v>
      </c>
    </row>
    <row r="94" spans="1:2" ht="13.5" customHeight="1" x14ac:dyDescent="0.2">
      <c r="A94" s="99" t="s">
        <v>221</v>
      </c>
      <c r="B94" s="100">
        <v>0</v>
      </c>
    </row>
    <row r="95" spans="1:2" ht="13.5" customHeight="1" x14ac:dyDescent="0.2">
      <c r="A95" s="99" t="s">
        <v>224</v>
      </c>
      <c r="B95" s="100">
        <v>0</v>
      </c>
    </row>
    <row r="96" spans="1:2" ht="13.5" customHeight="1" x14ac:dyDescent="0.2">
      <c r="A96" s="99" t="s">
        <v>231</v>
      </c>
      <c r="B96" s="100">
        <v>0</v>
      </c>
    </row>
    <row r="97" spans="1:2" ht="13.5" customHeight="1" x14ac:dyDescent="0.2">
      <c r="A97" s="99" t="s">
        <v>236</v>
      </c>
      <c r="B97" s="100">
        <v>0</v>
      </c>
    </row>
    <row r="98" spans="1:2" ht="13.5" customHeight="1" x14ac:dyDescent="0.2">
      <c r="A98" s="99" t="s">
        <v>237</v>
      </c>
      <c r="B98" s="100">
        <v>0</v>
      </c>
    </row>
    <row r="99" spans="1:2" ht="13.5" customHeight="1" x14ac:dyDescent="0.2">
      <c r="A99" s="99" t="s">
        <v>84</v>
      </c>
      <c r="B99" s="98" t="s">
        <v>522</v>
      </c>
    </row>
    <row r="100" spans="1:2" ht="13.5" customHeight="1" x14ac:dyDescent="0.2">
      <c r="A100" s="99" t="s">
        <v>118</v>
      </c>
      <c r="B100" s="98" t="s">
        <v>522</v>
      </c>
    </row>
    <row r="101" spans="1:2" ht="13.5" customHeight="1" x14ac:dyDescent="0.2">
      <c r="A101" s="99" t="s">
        <v>111</v>
      </c>
      <c r="B101" s="98" t="s">
        <v>522</v>
      </c>
    </row>
    <row r="102" spans="1:2" ht="13.5" customHeight="1" x14ac:dyDescent="0.2">
      <c r="A102" s="99" t="s">
        <v>123</v>
      </c>
      <c r="B102" s="98" t="s">
        <v>522</v>
      </c>
    </row>
    <row r="103" spans="1:2" ht="13.5" customHeight="1" x14ac:dyDescent="0.2">
      <c r="A103" s="99" t="s">
        <v>153</v>
      </c>
      <c r="B103" s="98" t="s">
        <v>522</v>
      </c>
    </row>
    <row r="104" spans="1:2" ht="13.5" customHeight="1" x14ac:dyDescent="0.2">
      <c r="A104" s="99" t="s">
        <v>191</v>
      </c>
      <c r="B104" s="98" t="s">
        <v>522</v>
      </c>
    </row>
    <row r="105" spans="1:2" ht="13.5" customHeight="1" x14ac:dyDescent="0.2">
      <c r="A105" s="99" t="s">
        <v>528</v>
      </c>
      <c r="B105" s="98" t="s">
        <v>522</v>
      </c>
    </row>
    <row r="106" spans="1:2" ht="13.5" customHeight="1" x14ac:dyDescent="0.2">
      <c r="A106" s="99" t="s">
        <v>199</v>
      </c>
      <c r="B106" s="98" t="s">
        <v>522</v>
      </c>
    </row>
    <row r="108" spans="1:2" ht="26.45" customHeight="1" x14ac:dyDescent="0.2">
      <c r="A108" s="99" t="s">
        <v>33</v>
      </c>
      <c r="B108" s="100">
        <v>446194</v>
      </c>
    </row>
    <row r="109" spans="1:2" ht="13.5" customHeight="1" x14ac:dyDescent="0.2">
      <c r="A109" s="99" t="s">
        <v>247</v>
      </c>
      <c r="B109" s="100">
        <v>55932</v>
      </c>
    </row>
    <row r="110" spans="1:2" ht="13.5" customHeight="1" x14ac:dyDescent="0.2">
      <c r="A110" s="99" t="s">
        <v>529</v>
      </c>
      <c r="B110" s="100">
        <v>10538</v>
      </c>
    </row>
    <row r="111" spans="1:2" ht="26.45" customHeight="1" x14ac:dyDescent="0.2">
      <c r="A111" s="99" t="s">
        <v>171</v>
      </c>
      <c r="B111" s="100">
        <v>5355</v>
      </c>
    </row>
  </sheetData>
  <pageMargins left="0.75" right="0.75" top="1" bottom="1" header="0.5" footer="0.5"/>
  <pageSetup paperSize="0" orientation="portrait" horizontalDpi="4294967292" verticalDpi="429496729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2"/>
  <sheetViews>
    <sheetView zoomScaleNormal="45" zoomScaleSheetLayoutView="47" workbookViewId="0">
      <pane ySplit="6" topLeftCell="A7" activePane="bottomLeft" state="frozen"/>
      <selection pane="bottomLeft" activeCell="B98" sqref="B98"/>
    </sheetView>
  </sheetViews>
  <sheetFormatPr defaultColWidth="8.85546875" defaultRowHeight="12.75" x14ac:dyDescent="0.2"/>
  <cols>
    <col min="1" max="1" width="30.85546875" style="45" customWidth="1"/>
    <col min="2" max="2" width="14.85546875" style="59" customWidth="1"/>
    <col min="3" max="3" width="14.7109375" style="45" customWidth="1"/>
    <col min="4" max="4" width="13.42578125" style="45" customWidth="1"/>
    <col min="5" max="248" width="8.85546875" style="45"/>
    <col min="249" max="249" width="30.85546875" style="45" customWidth="1"/>
    <col min="250" max="250" width="0" style="45" hidden="1" customWidth="1"/>
    <col min="251" max="251" width="14.85546875" style="45" customWidth="1"/>
    <col min="252" max="258" width="0" style="45" hidden="1" customWidth="1"/>
    <col min="259" max="259" width="14.7109375" style="45" customWidth="1"/>
    <col min="260" max="260" width="13.42578125" style="45" customWidth="1"/>
    <col min="261" max="504" width="8.85546875" style="45"/>
    <col min="505" max="505" width="30.85546875" style="45" customWidth="1"/>
    <col min="506" max="506" width="0" style="45" hidden="1" customWidth="1"/>
    <col min="507" max="507" width="14.85546875" style="45" customWidth="1"/>
    <col min="508" max="514" width="0" style="45" hidden="1" customWidth="1"/>
    <col min="515" max="515" width="14.7109375" style="45" customWidth="1"/>
    <col min="516" max="516" width="13.42578125" style="45" customWidth="1"/>
    <col min="517" max="760" width="8.85546875" style="45"/>
    <col min="761" max="761" width="30.85546875" style="45" customWidth="1"/>
    <col min="762" max="762" width="0" style="45" hidden="1" customWidth="1"/>
    <col min="763" max="763" width="14.85546875" style="45" customWidth="1"/>
    <col min="764" max="770" width="0" style="45" hidden="1" customWidth="1"/>
    <col min="771" max="771" width="14.7109375" style="45" customWidth="1"/>
    <col min="772" max="772" width="13.42578125" style="45" customWidth="1"/>
    <col min="773" max="1016" width="8.85546875" style="45"/>
    <col min="1017" max="1017" width="30.85546875" style="45" customWidth="1"/>
    <col min="1018" max="1018" width="0" style="45" hidden="1" customWidth="1"/>
    <col min="1019" max="1019" width="14.85546875" style="45" customWidth="1"/>
    <col min="1020" max="1026" width="0" style="45" hidden="1" customWidth="1"/>
    <col min="1027" max="1027" width="14.7109375" style="45" customWidth="1"/>
    <col min="1028" max="1028" width="13.42578125" style="45" customWidth="1"/>
    <col min="1029" max="1272" width="8.85546875" style="45"/>
    <col min="1273" max="1273" width="30.85546875" style="45" customWidth="1"/>
    <col min="1274" max="1274" width="0" style="45" hidden="1" customWidth="1"/>
    <col min="1275" max="1275" width="14.85546875" style="45" customWidth="1"/>
    <col min="1276" max="1282" width="0" style="45" hidden="1" customWidth="1"/>
    <col min="1283" max="1283" width="14.7109375" style="45" customWidth="1"/>
    <col min="1284" max="1284" width="13.42578125" style="45" customWidth="1"/>
    <col min="1285" max="1528" width="8.85546875" style="45"/>
    <col min="1529" max="1529" width="30.85546875" style="45" customWidth="1"/>
    <col min="1530" max="1530" width="0" style="45" hidden="1" customWidth="1"/>
    <col min="1531" max="1531" width="14.85546875" style="45" customWidth="1"/>
    <col min="1532" max="1538" width="0" style="45" hidden="1" customWidth="1"/>
    <col min="1539" max="1539" width="14.7109375" style="45" customWidth="1"/>
    <col min="1540" max="1540" width="13.42578125" style="45" customWidth="1"/>
    <col min="1541" max="1784" width="8.85546875" style="45"/>
    <col min="1785" max="1785" width="30.85546875" style="45" customWidth="1"/>
    <col min="1786" max="1786" width="0" style="45" hidden="1" customWidth="1"/>
    <col min="1787" max="1787" width="14.85546875" style="45" customWidth="1"/>
    <col min="1788" max="1794" width="0" style="45" hidden="1" customWidth="1"/>
    <col min="1795" max="1795" width="14.7109375" style="45" customWidth="1"/>
    <col min="1796" max="1796" width="13.42578125" style="45" customWidth="1"/>
    <col min="1797" max="2040" width="8.85546875" style="45"/>
    <col min="2041" max="2041" width="30.85546875" style="45" customWidth="1"/>
    <col min="2042" max="2042" width="0" style="45" hidden="1" customWidth="1"/>
    <col min="2043" max="2043" width="14.85546875" style="45" customWidth="1"/>
    <col min="2044" max="2050" width="0" style="45" hidden="1" customWidth="1"/>
    <col min="2051" max="2051" width="14.7109375" style="45" customWidth="1"/>
    <col min="2052" max="2052" width="13.42578125" style="45" customWidth="1"/>
    <col min="2053" max="2296" width="8.85546875" style="45"/>
    <col min="2297" max="2297" width="30.85546875" style="45" customWidth="1"/>
    <col min="2298" max="2298" width="0" style="45" hidden="1" customWidth="1"/>
    <col min="2299" max="2299" width="14.85546875" style="45" customWidth="1"/>
    <col min="2300" max="2306" width="0" style="45" hidden="1" customWidth="1"/>
    <col min="2307" max="2307" width="14.7109375" style="45" customWidth="1"/>
    <col min="2308" max="2308" width="13.42578125" style="45" customWidth="1"/>
    <col min="2309" max="2552" width="8.85546875" style="45"/>
    <col min="2553" max="2553" width="30.85546875" style="45" customWidth="1"/>
    <col min="2554" max="2554" width="0" style="45" hidden="1" customWidth="1"/>
    <col min="2555" max="2555" width="14.85546875" style="45" customWidth="1"/>
    <col min="2556" max="2562" width="0" style="45" hidden="1" customWidth="1"/>
    <col min="2563" max="2563" width="14.7109375" style="45" customWidth="1"/>
    <col min="2564" max="2564" width="13.42578125" style="45" customWidth="1"/>
    <col min="2565" max="2808" width="8.85546875" style="45"/>
    <col min="2809" max="2809" width="30.85546875" style="45" customWidth="1"/>
    <col min="2810" max="2810" width="0" style="45" hidden="1" customWidth="1"/>
    <col min="2811" max="2811" width="14.85546875" style="45" customWidth="1"/>
    <col min="2812" max="2818" width="0" style="45" hidden="1" customWidth="1"/>
    <col min="2819" max="2819" width="14.7109375" style="45" customWidth="1"/>
    <col min="2820" max="2820" width="13.42578125" style="45" customWidth="1"/>
    <col min="2821" max="3064" width="8.85546875" style="45"/>
    <col min="3065" max="3065" width="30.85546875" style="45" customWidth="1"/>
    <col min="3066" max="3066" width="0" style="45" hidden="1" customWidth="1"/>
    <col min="3067" max="3067" width="14.85546875" style="45" customWidth="1"/>
    <col min="3068" max="3074" width="0" style="45" hidden="1" customWidth="1"/>
    <col min="3075" max="3075" width="14.7109375" style="45" customWidth="1"/>
    <col min="3076" max="3076" width="13.42578125" style="45" customWidth="1"/>
    <col min="3077" max="3320" width="8.85546875" style="45"/>
    <col min="3321" max="3321" width="30.85546875" style="45" customWidth="1"/>
    <col min="3322" max="3322" width="0" style="45" hidden="1" customWidth="1"/>
    <col min="3323" max="3323" width="14.85546875" style="45" customWidth="1"/>
    <col min="3324" max="3330" width="0" style="45" hidden="1" customWidth="1"/>
    <col min="3331" max="3331" width="14.7109375" style="45" customWidth="1"/>
    <col min="3332" max="3332" width="13.42578125" style="45" customWidth="1"/>
    <col min="3333" max="3576" width="8.85546875" style="45"/>
    <col min="3577" max="3577" width="30.85546875" style="45" customWidth="1"/>
    <col min="3578" max="3578" width="0" style="45" hidden="1" customWidth="1"/>
    <col min="3579" max="3579" width="14.85546875" style="45" customWidth="1"/>
    <col min="3580" max="3586" width="0" style="45" hidden="1" customWidth="1"/>
    <col min="3587" max="3587" width="14.7109375" style="45" customWidth="1"/>
    <col min="3588" max="3588" width="13.42578125" style="45" customWidth="1"/>
    <col min="3589" max="3832" width="8.85546875" style="45"/>
    <col min="3833" max="3833" width="30.85546875" style="45" customWidth="1"/>
    <col min="3834" max="3834" width="0" style="45" hidden="1" customWidth="1"/>
    <col min="3835" max="3835" width="14.85546875" style="45" customWidth="1"/>
    <col min="3836" max="3842" width="0" style="45" hidden="1" customWidth="1"/>
    <col min="3843" max="3843" width="14.7109375" style="45" customWidth="1"/>
    <col min="3844" max="3844" width="13.42578125" style="45" customWidth="1"/>
    <col min="3845" max="4088" width="8.85546875" style="45"/>
    <col min="4089" max="4089" width="30.85546875" style="45" customWidth="1"/>
    <col min="4090" max="4090" width="0" style="45" hidden="1" customWidth="1"/>
    <col min="4091" max="4091" width="14.85546875" style="45" customWidth="1"/>
    <col min="4092" max="4098" width="0" style="45" hidden="1" customWidth="1"/>
    <col min="4099" max="4099" width="14.7109375" style="45" customWidth="1"/>
    <col min="4100" max="4100" width="13.42578125" style="45" customWidth="1"/>
    <col min="4101" max="4344" width="8.85546875" style="45"/>
    <col min="4345" max="4345" width="30.85546875" style="45" customWidth="1"/>
    <col min="4346" max="4346" width="0" style="45" hidden="1" customWidth="1"/>
    <col min="4347" max="4347" width="14.85546875" style="45" customWidth="1"/>
    <col min="4348" max="4354" width="0" style="45" hidden="1" customWidth="1"/>
    <col min="4355" max="4355" width="14.7109375" style="45" customWidth="1"/>
    <col min="4356" max="4356" width="13.42578125" style="45" customWidth="1"/>
    <col min="4357" max="4600" width="8.85546875" style="45"/>
    <col min="4601" max="4601" width="30.85546875" style="45" customWidth="1"/>
    <col min="4602" max="4602" width="0" style="45" hidden="1" customWidth="1"/>
    <col min="4603" max="4603" width="14.85546875" style="45" customWidth="1"/>
    <col min="4604" max="4610" width="0" style="45" hidden="1" customWidth="1"/>
    <col min="4611" max="4611" width="14.7109375" style="45" customWidth="1"/>
    <col min="4612" max="4612" width="13.42578125" style="45" customWidth="1"/>
    <col min="4613" max="4856" width="8.85546875" style="45"/>
    <col min="4857" max="4857" width="30.85546875" style="45" customWidth="1"/>
    <col min="4858" max="4858" width="0" style="45" hidden="1" customWidth="1"/>
    <col min="4859" max="4859" width="14.85546875" style="45" customWidth="1"/>
    <col min="4860" max="4866" width="0" style="45" hidden="1" customWidth="1"/>
    <col min="4867" max="4867" width="14.7109375" style="45" customWidth="1"/>
    <col min="4868" max="4868" width="13.42578125" style="45" customWidth="1"/>
    <col min="4869" max="5112" width="8.85546875" style="45"/>
    <col min="5113" max="5113" width="30.85546875" style="45" customWidth="1"/>
    <col min="5114" max="5114" width="0" style="45" hidden="1" customWidth="1"/>
    <col min="5115" max="5115" width="14.85546875" style="45" customWidth="1"/>
    <col min="5116" max="5122" width="0" style="45" hidden="1" customWidth="1"/>
    <col min="5123" max="5123" width="14.7109375" style="45" customWidth="1"/>
    <col min="5124" max="5124" width="13.42578125" style="45" customWidth="1"/>
    <col min="5125" max="5368" width="8.85546875" style="45"/>
    <col min="5369" max="5369" width="30.85546875" style="45" customWidth="1"/>
    <col min="5370" max="5370" width="0" style="45" hidden="1" customWidth="1"/>
    <col min="5371" max="5371" width="14.85546875" style="45" customWidth="1"/>
    <col min="5372" max="5378" width="0" style="45" hidden="1" customWidth="1"/>
    <col min="5379" max="5379" width="14.7109375" style="45" customWidth="1"/>
    <col min="5380" max="5380" width="13.42578125" style="45" customWidth="1"/>
    <col min="5381" max="5624" width="8.85546875" style="45"/>
    <col min="5625" max="5625" width="30.85546875" style="45" customWidth="1"/>
    <col min="5626" max="5626" width="0" style="45" hidden="1" customWidth="1"/>
    <col min="5627" max="5627" width="14.85546875" style="45" customWidth="1"/>
    <col min="5628" max="5634" width="0" style="45" hidden="1" customWidth="1"/>
    <col min="5635" max="5635" width="14.7109375" style="45" customWidth="1"/>
    <col min="5636" max="5636" width="13.42578125" style="45" customWidth="1"/>
    <col min="5637" max="5880" width="8.85546875" style="45"/>
    <col min="5881" max="5881" width="30.85546875" style="45" customWidth="1"/>
    <col min="5882" max="5882" width="0" style="45" hidden="1" customWidth="1"/>
    <col min="5883" max="5883" width="14.85546875" style="45" customWidth="1"/>
    <col min="5884" max="5890" width="0" style="45" hidden="1" customWidth="1"/>
    <col min="5891" max="5891" width="14.7109375" style="45" customWidth="1"/>
    <col min="5892" max="5892" width="13.42578125" style="45" customWidth="1"/>
    <col min="5893" max="6136" width="8.85546875" style="45"/>
    <col min="6137" max="6137" width="30.85546875" style="45" customWidth="1"/>
    <col min="6138" max="6138" width="0" style="45" hidden="1" customWidth="1"/>
    <col min="6139" max="6139" width="14.85546875" style="45" customWidth="1"/>
    <col min="6140" max="6146" width="0" style="45" hidden="1" customWidth="1"/>
    <col min="6147" max="6147" width="14.7109375" style="45" customWidth="1"/>
    <col min="6148" max="6148" width="13.42578125" style="45" customWidth="1"/>
    <col min="6149" max="6392" width="8.85546875" style="45"/>
    <col min="6393" max="6393" width="30.85546875" style="45" customWidth="1"/>
    <col min="6394" max="6394" width="0" style="45" hidden="1" customWidth="1"/>
    <col min="6395" max="6395" width="14.85546875" style="45" customWidth="1"/>
    <col min="6396" max="6402" width="0" style="45" hidden="1" customWidth="1"/>
    <col min="6403" max="6403" width="14.7109375" style="45" customWidth="1"/>
    <col min="6404" max="6404" width="13.42578125" style="45" customWidth="1"/>
    <col min="6405" max="6648" width="8.85546875" style="45"/>
    <col min="6649" max="6649" width="30.85546875" style="45" customWidth="1"/>
    <col min="6650" max="6650" width="0" style="45" hidden="1" customWidth="1"/>
    <col min="6651" max="6651" width="14.85546875" style="45" customWidth="1"/>
    <col min="6652" max="6658" width="0" style="45" hidden="1" customWidth="1"/>
    <col min="6659" max="6659" width="14.7109375" style="45" customWidth="1"/>
    <col min="6660" max="6660" width="13.42578125" style="45" customWidth="1"/>
    <col min="6661" max="6904" width="8.85546875" style="45"/>
    <col min="6905" max="6905" width="30.85546875" style="45" customWidth="1"/>
    <col min="6906" max="6906" width="0" style="45" hidden="1" customWidth="1"/>
    <col min="6907" max="6907" width="14.85546875" style="45" customWidth="1"/>
    <col min="6908" max="6914" width="0" style="45" hidden="1" customWidth="1"/>
    <col min="6915" max="6915" width="14.7109375" style="45" customWidth="1"/>
    <col min="6916" max="6916" width="13.42578125" style="45" customWidth="1"/>
    <col min="6917" max="7160" width="8.85546875" style="45"/>
    <col min="7161" max="7161" width="30.85546875" style="45" customWidth="1"/>
    <col min="7162" max="7162" width="0" style="45" hidden="1" customWidth="1"/>
    <col min="7163" max="7163" width="14.85546875" style="45" customWidth="1"/>
    <col min="7164" max="7170" width="0" style="45" hidden="1" customWidth="1"/>
    <col min="7171" max="7171" width="14.7109375" style="45" customWidth="1"/>
    <col min="7172" max="7172" width="13.42578125" style="45" customWidth="1"/>
    <col min="7173" max="7416" width="8.85546875" style="45"/>
    <col min="7417" max="7417" width="30.85546875" style="45" customWidth="1"/>
    <col min="7418" max="7418" width="0" style="45" hidden="1" customWidth="1"/>
    <col min="7419" max="7419" width="14.85546875" style="45" customWidth="1"/>
    <col min="7420" max="7426" width="0" style="45" hidden="1" customWidth="1"/>
    <col min="7427" max="7427" width="14.7109375" style="45" customWidth="1"/>
    <col min="7428" max="7428" width="13.42578125" style="45" customWidth="1"/>
    <col min="7429" max="7672" width="8.85546875" style="45"/>
    <col min="7673" max="7673" width="30.85546875" style="45" customWidth="1"/>
    <col min="7674" max="7674" width="0" style="45" hidden="1" customWidth="1"/>
    <col min="7675" max="7675" width="14.85546875" style="45" customWidth="1"/>
    <col min="7676" max="7682" width="0" style="45" hidden="1" customWidth="1"/>
    <col min="7683" max="7683" width="14.7109375" style="45" customWidth="1"/>
    <col min="7684" max="7684" width="13.42578125" style="45" customWidth="1"/>
    <col min="7685" max="7928" width="8.85546875" style="45"/>
    <col min="7929" max="7929" width="30.85546875" style="45" customWidth="1"/>
    <col min="7930" max="7930" width="0" style="45" hidden="1" customWidth="1"/>
    <col min="7931" max="7931" width="14.85546875" style="45" customWidth="1"/>
    <col min="7932" max="7938" width="0" style="45" hidden="1" customWidth="1"/>
    <col min="7939" max="7939" width="14.7109375" style="45" customWidth="1"/>
    <col min="7940" max="7940" width="13.42578125" style="45" customWidth="1"/>
    <col min="7941" max="8184" width="8.85546875" style="45"/>
    <col min="8185" max="8185" width="30.85546875" style="45" customWidth="1"/>
    <col min="8186" max="8186" width="0" style="45" hidden="1" customWidth="1"/>
    <col min="8187" max="8187" width="14.85546875" style="45" customWidth="1"/>
    <col min="8188" max="8194" width="0" style="45" hidden="1" customWidth="1"/>
    <col min="8195" max="8195" width="14.7109375" style="45" customWidth="1"/>
    <col min="8196" max="8196" width="13.42578125" style="45" customWidth="1"/>
    <col min="8197" max="8440" width="8.85546875" style="45"/>
    <col min="8441" max="8441" width="30.85546875" style="45" customWidth="1"/>
    <col min="8442" max="8442" width="0" style="45" hidden="1" customWidth="1"/>
    <col min="8443" max="8443" width="14.85546875" style="45" customWidth="1"/>
    <col min="8444" max="8450" width="0" style="45" hidden="1" customWidth="1"/>
    <col min="8451" max="8451" width="14.7109375" style="45" customWidth="1"/>
    <col min="8452" max="8452" width="13.42578125" style="45" customWidth="1"/>
    <col min="8453" max="8696" width="8.85546875" style="45"/>
    <col min="8697" max="8697" width="30.85546875" style="45" customWidth="1"/>
    <col min="8698" max="8698" width="0" style="45" hidden="1" customWidth="1"/>
    <col min="8699" max="8699" width="14.85546875" style="45" customWidth="1"/>
    <col min="8700" max="8706" width="0" style="45" hidden="1" customWidth="1"/>
    <col min="8707" max="8707" width="14.7109375" style="45" customWidth="1"/>
    <col min="8708" max="8708" width="13.42578125" style="45" customWidth="1"/>
    <col min="8709" max="8952" width="8.85546875" style="45"/>
    <col min="8953" max="8953" width="30.85546875" style="45" customWidth="1"/>
    <col min="8954" max="8954" width="0" style="45" hidden="1" customWidth="1"/>
    <col min="8955" max="8955" width="14.85546875" style="45" customWidth="1"/>
    <col min="8956" max="8962" width="0" style="45" hidden="1" customWidth="1"/>
    <col min="8963" max="8963" width="14.7109375" style="45" customWidth="1"/>
    <col min="8964" max="8964" width="13.42578125" style="45" customWidth="1"/>
    <col min="8965" max="9208" width="8.85546875" style="45"/>
    <col min="9209" max="9209" width="30.85546875" style="45" customWidth="1"/>
    <col min="9210" max="9210" width="0" style="45" hidden="1" customWidth="1"/>
    <col min="9211" max="9211" width="14.85546875" style="45" customWidth="1"/>
    <col min="9212" max="9218" width="0" style="45" hidden="1" customWidth="1"/>
    <col min="9219" max="9219" width="14.7109375" style="45" customWidth="1"/>
    <col min="9220" max="9220" width="13.42578125" style="45" customWidth="1"/>
    <col min="9221" max="9464" width="8.85546875" style="45"/>
    <col min="9465" max="9465" width="30.85546875" style="45" customWidth="1"/>
    <col min="9466" max="9466" width="0" style="45" hidden="1" customWidth="1"/>
    <col min="9467" max="9467" width="14.85546875" style="45" customWidth="1"/>
    <col min="9468" max="9474" width="0" style="45" hidden="1" customWidth="1"/>
    <col min="9475" max="9475" width="14.7109375" style="45" customWidth="1"/>
    <col min="9476" max="9476" width="13.42578125" style="45" customWidth="1"/>
    <col min="9477" max="9720" width="8.85546875" style="45"/>
    <col min="9721" max="9721" width="30.85546875" style="45" customWidth="1"/>
    <col min="9722" max="9722" width="0" style="45" hidden="1" customWidth="1"/>
    <col min="9723" max="9723" width="14.85546875" style="45" customWidth="1"/>
    <col min="9724" max="9730" width="0" style="45" hidden="1" customWidth="1"/>
    <col min="9731" max="9731" width="14.7109375" style="45" customWidth="1"/>
    <col min="9732" max="9732" width="13.42578125" style="45" customWidth="1"/>
    <col min="9733" max="9976" width="8.85546875" style="45"/>
    <col min="9977" max="9977" width="30.85546875" style="45" customWidth="1"/>
    <col min="9978" max="9978" width="0" style="45" hidden="1" customWidth="1"/>
    <col min="9979" max="9979" width="14.85546875" style="45" customWidth="1"/>
    <col min="9980" max="9986" width="0" style="45" hidden="1" customWidth="1"/>
    <col min="9987" max="9987" width="14.7109375" style="45" customWidth="1"/>
    <col min="9988" max="9988" width="13.42578125" style="45" customWidth="1"/>
    <col min="9989" max="10232" width="8.85546875" style="45"/>
    <col min="10233" max="10233" width="30.85546875" style="45" customWidth="1"/>
    <col min="10234" max="10234" width="0" style="45" hidden="1" customWidth="1"/>
    <col min="10235" max="10235" width="14.85546875" style="45" customWidth="1"/>
    <col min="10236" max="10242" width="0" style="45" hidden="1" customWidth="1"/>
    <col min="10243" max="10243" width="14.7109375" style="45" customWidth="1"/>
    <col min="10244" max="10244" width="13.42578125" style="45" customWidth="1"/>
    <col min="10245" max="10488" width="8.85546875" style="45"/>
    <col min="10489" max="10489" width="30.85546875" style="45" customWidth="1"/>
    <col min="10490" max="10490" width="0" style="45" hidden="1" customWidth="1"/>
    <col min="10491" max="10491" width="14.85546875" style="45" customWidth="1"/>
    <col min="10492" max="10498" width="0" style="45" hidden="1" customWidth="1"/>
    <col min="10499" max="10499" width="14.7109375" style="45" customWidth="1"/>
    <col min="10500" max="10500" width="13.42578125" style="45" customWidth="1"/>
    <col min="10501" max="10744" width="8.85546875" style="45"/>
    <col min="10745" max="10745" width="30.85546875" style="45" customWidth="1"/>
    <col min="10746" max="10746" width="0" style="45" hidden="1" customWidth="1"/>
    <col min="10747" max="10747" width="14.85546875" style="45" customWidth="1"/>
    <col min="10748" max="10754" width="0" style="45" hidden="1" customWidth="1"/>
    <col min="10755" max="10755" width="14.7109375" style="45" customWidth="1"/>
    <col min="10756" max="10756" width="13.42578125" style="45" customWidth="1"/>
    <col min="10757" max="11000" width="8.85546875" style="45"/>
    <col min="11001" max="11001" width="30.85546875" style="45" customWidth="1"/>
    <col min="11002" max="11002" width="0" style="45" hidden="1" customWidth="1"/>
    <col min="11003" max="11003" width="14.85546875" style="45" customWidth="1"/>
    <col min="11004" max="11010" width="0" style="45" hidden="1" customWidth="1"/>
    <col min="11011" max="11011" width="14.7109375" style="45" customWidth="1"/>
    <col min="11012" max="11012" width="13.42578125" style="45" customWidth="1"/>
    <col min="11013" max="11256" width="8.85546875" style="45"/>
    <col min="11257" max="11257" width="30.85546875" style="45" customWidth="1"/>
    <col min="11258" max="11258" width="0" style="45" hidden="1" customWidth="1"/>
    <col min="11259" max="11259" width="14.85546875" style="45" customWidth="1"/>
    <col min="11260" max="11266" width="0" style="45" hidden="1" customWidth="1"/>
    <col min="11267" max="11267" width="14.7109375" style="45" customWidth="1"/>
    <col min="11268" max="11268" width="13.42578125" style="45" customWidth="1"/>
    <col min="11269" max="11512" width="8.85546875" style="45"/>
    <col min="11513" max="11513" width="30.85546875" style="45" customWidth="1"/>
    <col min="11514" max="11514" width="0" style="45" hidden="1" customWidth="1"/>
    <col min="11515" max="11515" width="14.85546875" style="45" customWidth="1"/>
    <col min="11516" max="11522" width="0" style="45" hidden="1" customWidth="1"/>
    <col min="11523" max="11523" width="14.7109375" style="45" customWidth="1"/>
    <col min="11524" max="11524" width="13.42578125" style="45" customWidth="1"/>
    <col min="11525" max="11768" width="8.85546875" style="45"/>
    <col min="11769" max="11769" width="30.85546875" style="45" customWidth="1"/>
    <col min="11770" max="11770" width="0" style="45" hidden="1" customWidth="1"/>
    <col min="11771" max="11771" width="14.85546875" style="45" customWidth="1"/>
    <col min="11772" max="11778" width="0" style="45" hidden="1" customWidth="1"/>
    <col min="11779" max="11779" width="14.7109375" style="45" customWidth="1"/>
    <col min="11780" max="11780" width="13.42578125" style="45" customWidth="1"/>
    <col min="11781" max="12024" width="8.85546875" style="45"/>
    <col min="12025" max="12025" width="30.85546875" style="45" customWidth="1"/>
    <col min="12026" max="12026" width="0" style="45" hidden="1" customWidth="1"/>
    <col min="12027" max="12027" width="14.85546875" style="45" customWidth="1"/>
    <col min="12028" max="12034" width="0" style="45" hidden="1" customWidth="1"/>
    <col min="12035" max="12035" width="14.7109375" style="45" customWidth="1"/>
    <col min="12036" max="12036" width="13.42578125" style="45" customWidth="1"/>
    <col min="12037" max="12280" width="8.85546875" style="45"/>
    <col min="12281" max="12281" width="30.85546875" style="45" customWidth="1"/>
    <col min="12282" max="12282" width="0" style="45" hidden="1" customWidth="1"/>
    <col min="12283" max="12283" width="14.85546875" style="45" customWidth="1"/>
    <col min="12284" max="12290" width="0" style="45" hidden="1" customWidth="1"/>
    <col min="12291" max="12291" width="14.7109375" style="45" customWidth="1"/>
    <col min="12292" max="12292" width="13.42578125" style="45" customWidth="1"/>
    <col min="12293" max="12536" width="8.85546875" style="45"/>
    <col min="12537" max="12537" width="30.85546875" style="45" customWidth="1"/>
    <col min="12538" max="12538" width="0" style="45" hidden="1" customWidth="1"/>
    <col min="12539" max="12539" width="14.85546875" style="45" customWidth="1"/>
    <col min="12540" max="12546" width="0" style="45" hidden="1" customWidth="1"/>
    <col min="12547" max="12547" width="14.7109375" style="45" customWidth="1"/>
    <col min="12548" max="12548" width="13.42578125" style="45" customWidth="1"/>
    <col min="12549" max="12792" width="8.85546875" style="45"/>
    <col min="12793" max="12793" width="30.85546875" style="45" customWidth="1"/>
    <col min="12794" max="12794" width="0" style="45" hidden="1" customWidth="1"/>
    <col min="12795" max="12795" width="14.85546875" style="45" customWidth="1"/>
    <col min="12796" max="12802" width="0" style="45" hidden="1" customWidth="1"/>
    <col min="12803" max="12803" width="14.7109375" style="45" customWidth="1"/>
    <col min="12804" max="12804" width="13.42578125" style="45" customWidth="1"/>
    <col min="12805" max="13048" width="8.85546875" style="45"/>
    <col min="13049" max="13049" width="30.85546875" style="45" customWidth="1"/>
    <col min="13050" max="13050" width="0" style="45" hidden="1" customWidth="1"/>
    <col min="13051" max="13051" width="14.85546875" style="45" customWidth="1"/>
    <col min="13052" max="13058" width="0" style="45" hidden="1" customWidth="1"/>
    <col min="13059" max="13059" width="14.7109375" style="45" customWidth="1"/>
    <col min="13060" max="13060" width="13.42578125" style="45" customWidth="1"/>
    <col min="13061" max="13304" width="8.85546875" style="45"/>
    <col min="13305" max="13305" width="30.85546875" style="45" customWidth="1"/>
    <col min="13306" max="13306" width="0" style="45" hidden="1" customWidth="1"/>
    <col min="13307" max="13307" width="14.85546875" style="45" customWidth="1"/>
    <col min="13308" max="13314" width="0" style="45" hidden="1" customWidth="1"/>
    <col min="13315" max="13315" width="14.7109375" style="45" customWidth="1"/>
    <col min="13316" max="13316" width="13.42578125" style="45" customWidth="1"/>
    <col min="13317" max="13560" width="8.85546875" style="45"/>
    <col min="13561" max="13561" width="30.85546875" style="45" customWidth="1"/>
    <col min="13562" max="13562" width="0" style="45" hidden="1" customWidth="1"/>
    <col min="13563" max="13563" width="14.85546875" style="45" customWidth="1"/>
    <col min="13564" max="13570" width="0" style="45" hidden="1" customWidth="1"/>
    <col min="13571" max="13571" width="14.7109375" style="45" customWidth="1"/>
    <col min="13572" max="13572" width="13.42578125" style="45" customWidth="1"/>
    <col min="13573" max="13816" width="8.85546875" style="45"/>
    <col min="13817" max="13817" width="30.85546875" style="45" customWidth="1"/>
    <col min="13818" max="13818" width="0" style="45" hidden="1" customWidth="1"/>
    <col min="13819" max="13819" width="14.85546875" style="45" customWidth="1"/>
    <col min="13820" max="13826" width="0" style="45" hidden="1" customWidth="1"/>
    <col min="13827" max="13827" width="14.7109375" style="45" customWidth="1"/>
    <col min="13828" max="13828" width="13.42578125" style="45" customWidth="1"/>
    <col min="13829" max="14072" width="8.85546875" style="45"/>
    <col min="14073" max="14073" width="30.85546875" style="45" customWidth="1"/>
    <col min="14074" max="14074" width="0" style="45" hidden="1" customWidth="1"/>
    <col min="14075" max="14075" width="14.85546875" style="45" customWidth="1"/>
    <col min="14076" max="14082" width="0" style="45" hidden="1" customWidth="1"/>
    <col min="14083" max="14083" width="14.7109375" style="45" customWidth="1"/>
    <col min="14084" max="14084" width="13.42578125" style="45" customWidth="1"/>
    <col min="14085" max="14328" width="8.85546875" style="45"/>
    <col min="14329" max="14329" width="30.85546875" style="45" customWidth="1"/>
    <col min="14330" max="14330" width="0" style="45" hidden="1" customWidth="1"/>
    <col min="14331" max="14331" width="14.85546875" style="45" customWidth="1"/>
    <col min="14332" max="14338" width="0" style="45" hidden="1" customWidth="1"/>
    <col min="14339" max="14339" width="14.7109375" style="45" customWidth="1"/>
    <col min="14340" max="14340" width="13.42578125" style="45" customWidth="1"/>
    <col min="14341" max="14584" width="8.85546875" style="45"/>
    <col min="14585" max="14585" width="30.85546875" style="45" customWidth="1"/>
    <col min="14586" max="14586" width="0" style="45" hidden="1" customWidth="1"/>
    <col min="14587" max="14587" width="14.85546875" style="45" customWidth="1"/>
    <col min="14588" max="14594" width="0" style="45" hidden="1" customWidth="1"/>
    <col min="14595" max="14595" width="14.7109375" style="45" customWidth="1"/>
    <col min="14596" max="14596" width="13.42578125" style="45" customWidth="1"/>
    <col min="14597" max="14840" width="8.85546875" style="45"/>
    <col min="14841" max="14841" width="30.85546875" style="45" customWidth="1"/>
    <col min="14842" max="14842" width="0" style="45" hidden="1" customWidth="1"/>
    <col min="14843" max="14843" width="14.85546875" style="45" customWidth="1"/>
    <col min="14844" max="14850" width="0" style="45" hidden="1" customWidth="1"/>
    <col min="14851" max="14851" width="14.7109375" style="45" customWidth="1"/>
    <col min="14852" max="14852" width="13.42578125" style="45" customWidth="1"/>
    <col min="14853" max="15096" width="8.85546875" style="45"/>
    <col min="15097" max="15097" width="30.85546875" style="45" customWidth="1"/>
    <col min="15098" max="15098" width="0" style="45" hidden="1" customWidth="1"/>
    <col min="15099" max="15099" width="14.85546875" style="45" customWidth="1"/>
    <col min="15100" max="15106" width="0" style="45" hidden="1" customWidth="1"/>
    <col min="15107" max="15107" width="14.7109375" style="45" customWidth="1"/>
    <col min="15108" max="15108" width="13.42578125" style="45" customWidth="1"/>
    <col min="15109" max="15352" width="8.85546875" style="45"/>
    <col min="15353" max="15353" width="30.85546875" style="45" customWidth="1"/>
    <col min="15354" max="15354" width="0" style="45" hidden="1" customWidth="1"/>
    <col min="15355" max="15355" width="14.85546875" style="45" customWidth="1"/>
    <col min="15356" max="15362" width="0" style="45" hidden="1" customWidth="1"/>
    <col min="15363" max="15363" width="14.7109375" style="45" customWidth="1"/>
    <col min="15364" max="15364" width="13.42578125" style="45" customWidth="1"/>
    <col min="15365" max="15608" width="8.85546875" style="45"/>
    <col min="15609" max="15609" width="30.85546875" style="45" customWidth="1"/>
    <col min="15610" max="15610" width="0" style="45" hidden="1" customWidth="1"/>
    <col min="15611" max="15611" width="14.85546875" style="45" customWidth="1"/>
    <col min="15612" max="15618" width="0" style="45" hidden="1" customWidth="1"/>
    <col min="15619" max="15619" width="14.7109375" style="45" customWidth="1"/>
    <col min="15620" max="15620" width="13.42578125" style="45" customWidth="1"/>
    <col min="15621" max="15864" width="8.85546875" style="45"/>
    <col min="15865" max="15865" width="30.85546875" style="45" customWidth="1"/>
    <col min="15866" max="15866" width="0" style="45" hidden="1" customWidth="1"/>
    <col min="15867" max="15867" width="14.85546875" style="45" customWidth="1"/>
    <col min="15868" max="15874" width="0" style="45" hidden="1" customWidth="1"/>
    <col min="15875" max="15875" width="14.7109375" style="45" customWidth="1"/>
    <col min="15876" max="15876" width="13.42578125" style="45" customWidth="1"/>
    <col min="15877" max="16120" width="8.85546875" style="45"/>
    <col min="16121" max="16121" width="30.85546875" style="45" customWidth="1"/>
    <col min="16122" max="16122" width="0" style="45" hidden="1" customWidth="1"/>
    <col min="16123" max="16123" width="14.85546875" style="45" customWidth="1"/>
    <col min="16124" max="16130" width="0" style="45" hidden="1" customWidth="1"/>
    <col min="16131" max="16131" width="14.7109375" style="45" customWidth="1"/>
    <col min="16132" max="16132" width="13.42578125" style="45" customWidth="1"/>
    <col min="16133" max="16384" width="8.85546875" style="45"/>
  </cols>
  <sheetData>
    <row r="1" spans="1:4" ht="27" customHeight="1" x14ac:dyDescent="0.35">
      <c r="A1" s="43" t="s">
        <v>361</v>
      </c>
      <c r="B1" s="44"/>
    </row>
    <row r="2" spans="1:4" ht="13.5" customHeight="1" x14ac:dyDescent="0.25">
      <c r="A2" s="212">
        <v>2015</v>
      </c>
      <c r="B2" s="212"/>
      <c r="C2" s="212"/>
      <c r="D2" s="212"/>
    </row>
    <row r="3" spans="1:4" ht="50.25" customHeight="1" x14ac:dyDescent="0.25">
      <c r="A3" s="212" t="s">
        <v>372</v>
      </c>
      <c r="B3" s="212"/>
      <c r="C3" s="212"/>
      <c r="D3" s="212"/>
    </row>
    <row r="4" spans="1:4" ht="18.75" customHeight="1" x14ac:dyDescent="0.25">
      <c r="A4" s="45" t="s">
        <v>1080</v>
      </c>
      <c r="B4" s="46"/>
    </row>
    <row r="5" spans="1:4" ht="18.75" customHeight="1" x14ac:dyDescent="0.25">
      <c r="B5" s="130"/>
    </row>
    <row r="6" spans="1:4" s="50" customFormat="1" ht="63" customHeight="1" x14ac:dyDescent="0.2">
      <c r="A6" s="47"/>
      <c r="B6" s="48" t="s">
        <v>369</v>
      </c>
      <c r="C6" s="49" t="s">
        <v>373</v>
      </c>
      <c r="D6" s="47" t="s">
        <v>1079</v>
      </c>
    </row>
    <row r="7" spans="1:4" s="54" customFormat="1" ht="21" customHeight="1" x14ac:dyDescent="0.3">
      <c r="A7" s="51" t="s">
        <v>285</v>
      </c>
      <c r="B7" s="191">
        <v>557172</v>
      </c>
      <c r="C7" s="52">
        <v>6.9689431629730139E-2</v>
      </c>
      <c r="D7" s="53">
        <v>46.036835508665256</v>
      </c>
    </row>
    <row r="8" spans="1:4" s="54" customFormat="1" ht="21" customHeight="1" x14ac:dyDescent="0.3">
      <c r="A8" s="51" t="s">
        <v>283</v>
      </c>
      <c r="B8" s="191">
        <v>346961</v>
      </c>
      <c r="C8" s="52">
        <v>6.2324007597395675E-2</v>
      </c>
      <c r="D8" s="53">
        <v>6.4815442842220934</v>
      </c>
    </row>
    <row r="9" spans="1:4" s="54" customFormat="1" ht="21" customHeight="1" x14ac:dyDescent="0.3">
      <c r="A9" s="51" t="s">
        <v>322</v>
      </c>
      <c r="B9" s="191">
        <v>301010</v>
      </c>
      <c r="C9" s="52">
        <v>2.8713331782997242E-2</v>
      </c>
      <c r="D9" s="53">
        <v>2952.0818464539338</v>
      </c>
    </row>
    <row r="10" spans="1:4" s="54" customFormat="1" ht="21" customHeight="1" x14ac:dyDescent="0.3">
      <c r="A10" s="51" t="s">
        <v>13</v>
      </c>
      <c r="B10" s="191">
        <v>226908</v>
      </c>
      <c r="C10" s="52">
        <v>-9.0565811243156352E-2</v>
      </c>
      <c r="D10" s="53">
        <v>13.526658766072591</v>
      </c>
    </row>
    <row r="11" spans="1:4" s="54" customFormat="1" ht="21" customHeight="1" x14ac:dyDescent="0.3">
      <c r="A11" s="51" t="s">
        <v>15</v>
      </c>
      <c r="B11" s="191">
        <v>383202</v>
      </c>
      <c r="C11" s="52">
        <v>0.15954924462777867</v>
      </c>
      <c r="D11" s="53">
        <v>6.788009623314875</v>
      </c>
    </row>
    <row r="12" spans="1:4" s="54" customFormat="1" ht="21" customHeight="1" x14ac:dyDescent="0.3">
      <c r="A12" s="51" t="s">
        <v>307</v>
      </c>
      <c r="B12" s="191">
        <v>456012</v>
      </c>
      <c r="C12" s="52">
        <v>0.63045928615913616</v>
      </c>
      <c r="D12" s="53">
        <v>6.7114184226418239</v>
      </c>
    </row>
    <row r="13" spans="1:4" s="54" customFormat="1" ht="21" customHeight="1" x14ac:dyDescent="0.3">
      <c r="A13" s="51" t="s">
        <v>328</v>
      </c>
      <c r="B13" s="191">
        <v>353381</v>
      </c>
      <c r="C13" s="52">
        <v>-0.11544480320107758</v>
      </c>
      <c r="D13" s="53">
        <v>33.386118975638631</v>
      </c>
    </row>
    <row r="14" spans="1:4" s="54" customFormat="1" ht="21" customHeight="1" x14ac:dyDescent="0.3">
      <c r="A14" s="51" t="s">
        <v>293</v>
      </c>
      <c r="B14" s="191">
        <v>912798</v>
      </c>
      <c r="C14" s="52">
        <v>0.18256941842554431</v>
      </c>
      <c r="D14" s="53">
        <v>25.242554752572385</v>
      </c>
    </row>
    <row r="15" spans="1:4" s="54" customFormat="1" ht="21" customHeight="1" x14ac:dyDescent="0.3">
      <c r="A15" s="51" t="s">
        <v>337</v>
      </c>
      <c r="B15" s="191">
        <v>368748</v>
      </c>
      <c r="C15" s="52">
        <v>6.0068122403375748E-3</v>
      </c>
      <c r="D15" s="53">
        <v>14.454271719821113</v>
      </c>
    </row>
    <row r="16" spans="1:4" s="54" customFormat="1" ht="21" customHeight="1" x14ac:dyDescent="0.3">
      <c r="A16" s="51" t="s">
        <v>267</v>
      </c>
      <c r="B16" s="191">
        <v>622793</v>
      </c>
      <c r="C16" s="52">
        <v>0.19219548068138209</v>
      </c>
      <c r="D16" s="53">
        <v>6.6061406804930973</v>
      </c>
    </row>
    <row r="17" spans="1:4" s="54" customFormat="1" ht="21" customHeight="1" x14ac:dyDescent="0.3">
      <c r="A17" s="51" t="s">
        <v>318</v>
      </c>
      <c r="B17" s="191">
        <v>228909</v>
      </c>
      <c r="C17" s="52">
        <v>0.29491632045922178</v>
      </c>
      <c r="D17" s="53">
        <v>4.2237650884899027</v>
      </c>
    </row>
    <row r="18" spans="1:4" s="54" customFormat="1" ht="21" customHeight="1" x14ac:dyDescent="0.3">
      <c r="A18" s="51" t="s">
        <v>338</v>
      </c>
      <c r="B18" s="191">
        <v>216280</v>
      </c>
      <c r="C18" s="52">
        <v>0.22249398927316441</v>
      </c>
      <c r="D18" s="53">
        <v>15.850923408005263</v>
      </c>
    </row>
    <row r="19" spans="1:4" s="54" customFormat="1" ht="21" customHeight="1" x14ac:dyDescent="0.3">
      <c r="A19" s="51" t="s">
        <v>261</v>
      </c>
      <c r="B19" s="191">
        <v>656051</v>
      </c>
      <c r="C19" s="52">
        <v>0.42380089352809464</v>
      </c>
      <c r="D19" s="53">
        <v>5.3057213147397562</v>
      </c>
    </row>
    <row r="20" spans="1:4" s="54" customFormat="1" ht="21" customHeight="1" x14ac:dyDescent="0.3">
      <c r="A20" s="51" t="s">
        <v>282</v>
      </c>
      <c r="B20" s="191">
        <v>258699</v>
      </c>
      <c r="C20" s="52">
        <v>0.14761556867247264</v>
      </c>
      <c r="D20" s="53">
        <v>6.4098461704284793</v>
      </c>
    </row>
    <row r="21" spans="1:4" s="54" customFormat="1" ht="21" customHeight="1" x14ac:dyDescent="0.3">
      <c r="A21" s="51" t="s">
        <v>314</v>
      </c>
      <c r="B21" s="191">
        <v>254275</v>
      </c>
      <c r="C21" s="52">
        <v>-5.5581555402615279E-2</v>
      </c>
      <c r="D21" s="53">
        <v>6.362901949679773</v>
      </c>
    </row>
    <row r="22" spans="1:4" s="54" customFormat="1" ht="21" customHeight="1" x14ac:dyDescent="0.3">
      <c r="A22" s="55" t="s">
        <v>336</v>
      </c>
      <c r="B22" s="191">
        <v>1012539</v>
      </c>
      <c r="C22" s="52">
        <v>0.15314175552744141</v>
      </c>
      <c r="D22" s="53">
        <v>18.236537995428233</v>
      </c>
    </row>
    <row r="23" spans="1:4" s="54" customFormat="1" ht="21" customHeight="1" x14ac:dyDescent="0.3">
      <c r="A23" s="51" t="s">
        <v>323</v>
      </c>
      <c r="B23" s="191">
        <v>233371</v>
      </c>
      <c r="C23" s="52">
        <v>-7.9787120079187215E-2</v>
      </c>
      <c r="D23" s="53">
        <v>261.94988614721234</v>
      </c>
    </row>
    <row r="24" spans="1:4" s="54" customFormat="1" ht="21" customHeight="1" x14ac:dyDescent="0.3">
      <c r="A24" s="51" t="s">
        <v>268</v>
      </c>
      <c r="B24" s="191">
        <v>2722407</v>
      </c>
      <c r="C24" s="52">
        <v>7.6887474944047671E-2</v>
      </c>
      <c r="D24" s="53">
        <v>4.2937163977806927</v>
      </c>
    </row>
    <row r="25" spans="1:4" s="54" customFormat="1" ht="21" customHeight="1" x14ac:dyDescent="0.3">
      <c r="A25" s="51" t="s">
        <v>280</v>
      </c>
      <c r="B25" s="191">
        <v>260977</v>
      </c>
      <c r="C25" s="52">
        <v>-0.18001969522218433</v>
      </c>
      <c r="D25" s="53">
        <v>11.82732387521262</v>
      </c>
    </row>
    <row r="26" spans="1:4" s="54" customFormat="1" ht="21" customHeight="1" x14ac:dyDescent="0.3">
      <c r="A26" s="51" t="s">
        <v>291</v>
      </c>
      <c r="B26" s="191">
        <v>298162</v>
      </c>
      <c r="C26" s="52">
        <v>0.4142278358744575</v>
      </c>
      <c r="D26" s="53">
        <v>16.34220205896094</v>
      </c>
    </row>
    <row r="27" spans="1:4" s="54" customFormat="1" ht="21" customHeight="1" x14ac:dyDescent="0.3">
      <c r="A27" s="51" t="s">
        <v>284</v>
      </c>
      <c r="B27" s="191">
        <v>389524</v>
      </c>
      <c r="C27" s="52">
        <v>0.3127740524332262</v>
      </c>
      <c r="D27" s="53">
        <v>5.8628316420817548</v>
      </c>
    </row>
    <row r="28" spans="1:4" s="54" customFormat="1" ht="21" customHeight="1" x14ac:dyDescent="0.3">
      <c r="A28" s="51" t="s">
        <v>330</v>
      </c>
      <c r="B28" s="191">
        <v>445820</v>
      </c>
      <c r="C28" s="52">
        <v>5.1217980350814228E-2</v>
      </c>
      <c r="D28" s="53">
        <v>23.53762050467936</v>
      </c>
    </row>
    <row r="29" spans="1:4" s="54" customFormat="1" ht="21" customHeight="1" x14ac:dyDescent="0.3">
      <c r="A29" s="51" t="s">
        <v>300</v>
      </c>
      <c r="B29" s="191">
        <v>836293</v>
      </c>
      <c r="C29" s="52">
        <v>8.7837635852506243E-2</v>
      </c>
      <c r="D29" s="53">
        <v>13.109081495925809</v>
      </c>
    </row>
    <row r="30" spans="1:4" s="54" customFormat="1" ht="21" customHeight="1" x14ac:dyDescent="0.3">
      <c r="A30" s="51" t="s">
        <v>332</v>
      </c>
      <c r="B30" s="191">
        <v>320431</v>
      </c>
      <c r="C30" s="52">
        <v>2.5930699588991076E-2</v>
      </c>
      <c r="D30" s="53">
        <v>24.444850033461094</v>
      </c>
    </row>
    <row r="31" spans="1:4" s="54" customFormat="1" ht="21" customHeight="1" x14ac:dyDescent="0.3">
      <c r="A31" s="51" t="s">
        <v>297</v>
      </c>
      <c r="B31" s="191">
        <v>1281031</v>
      </c>
      <c r="C31" s="52">
        <v>0.18443425646998393</v>
      </c>
      <c r="D31" s="53">
        <v>17.882458081707142</v>
      </c>
    </row>
    <row r="32" spans="1:4" s="54" customFormat="1" ht="21" customHeight="1" x14ac:dyDescent="0.3">
      <c r="A32" s="51" t="s">
        <v>281</v>
      </c>
      <c r="B32" s="191">
        <v>663862</v>
      </c>
      <c r="C32" s="52">
        <v>0.23405768066254734</v>
      </c>
      <c r="D32" s="53">
        <v>7.2713379652460066</v>
      </c>
    </row>
    <row r="33" spans="1:4" s="54" customFormat="1" ht="21" customHeight="1" x14ac:dyDescent="0.3">
      <c r="A33" s="51" t="s">
        <v>306</v>
      </c>
      <c r="B33" s="191">
        <v>680281</v>
      </c>
      <c r="C33" s="52">
        <v>8.2968655599671315E-2</v>
      </c>
      <c r="D33" s="53">
        <v>7.5238590352140493</v>
      </c>
    </row>
    <row r="34" spans="1:4" s="54" customFormat="1" ht="21" customHeight="1" x14ac:dyDescent="0.3">
      <c r="A34" s="51" t="s">
        <v>346</v>
      </c>
      <c r="B34" s="191">
        <v>251872</v>
      </c>
      <c r="C34" s="52">
        <v>0.14462107737263372</v>
      </c>
      <c r="D34" s="53">
        <v>9.0982247535536143</v>
      </c>
    </row>
    <row r="35" spans="1:4" s="54" customFormat="1" ht="21" customHeight="1" x14ac:dyDescent="0.3">
      <c r="A35" s="51" t="s">
        <v>289</v>
      </c>
      <c r="B35" s="191">
        <v>679024</v>
      </c>
      <c r="C35" s="52">
        <v>2.5290711373972055E-2</v>
      </c>
      <c r="D35" s="53">
        <v>43.207597849459276</v>
      </c>
    </row>
    <row r="36" spans="1:4" s="54" customFormat="1" ht="21" customHeight="1" x14ac:dyDescent="0.3">
      <c r="A36" s="51" t="s">
        <v>347</v>
      </c>
      <c r="B36" s="191">
        <v>256023</v>
      </c>
      <c r="C36" s="52">
        <v>0.10608812489502896</v>
      </c>
      <c r="D36" s="53">
        <v>8.4750550878580704</v>
      </c>
    </row>
    <row r="37" spans="1:4" s="54" customFormat="1" ht="21" customHeight="1" x14ac:dyDescent="0.3">
      <c r="A37" s="51" t="s">
        <v>339</v>
      </c>
      <c r="B37" s="191">
        <v>812553</v>
      </c>
      <c r="C37" s="52">
        <v>8.3008739122248029E-2</v>
      </c>
      <c r="D37" s="53">
        <v>13.394287740255136</v>
      </c>
    </row>
    <row r="38" spans="1:4" s="54" customFormat="1" ht="21" customHeight="1" x14ac:dyDescent="0.3">
      <c r="A38" s="51" t="s">
        <v>273</v>
      </c>
      <c r="B38" s="191">
        <v>228760</v>
      </c>
      <c r="C38" s="52">
        <v>-2.1826368246196888E-2</v>
      </c>
      <c r="D38" s="53">
        <v>83.269651020928023</v>
      </c>
    </row>
    <row r="39" spans="1:4" s="54" customFormat="1" ht="21" customHeight="1" x14ac:dyDescent="0.3">
      <c r="A39" s="51" t="s">
        <v>320</v>
      </c>
      <c r="B39" s="191">
        <v>515985</v>
      </c>
      <c r="C39" s="52">
        <v>5.7046231964107484E-2</v>
      </c>
      <c r="D39" s="53">
        <v>3.5220563969051377</v>
      </c>
    </row>
    <row r="40" spans="1:4" s="54" customFormat="1" ht="21" customHeight="1" x14ac:dyDescent="0.3">
      <c r="A40" s="55" t="s">
        <v>302</v>
      </c>
      <c r="B40" s="191">
        <v>235597</v>
      </c>
      <c r="C40" s="52">
        <v>-0.15465816627546192</v>
      </c>
      <c r="D40" s="53">
        <v>16.423980719019884</v>
      </c>
    </row>
    <row r="41" spans="1:4" s="54" customFormat="1" ht="21" customHeight="1" x14ac:dyDescent="0.3">
      <c r="A41" s="51" t="s">
        <v>315</v>
      </c>
      <c r="B41" s="191">
        <v>239282</v>
      </c>
      <c r="C41" s="52">
        <v>-0.20019892846097909</v>
      </c>
      <c r="D41" s="53">
        <v>6.8346413903374481</v>
      </c>
    </row>
    <row r="42" spans="1:4" s="54" customFormat="1" ht="21" customHeight="1" x14ac:dyDescent="0.3">
      <c r="A42" s="51" t="s">
        <v>310</v>
      </c>
      <c r="B42" s="191">
        <v>237529</v>
      </c>
      <c r="C42" s="52">
        <v>-7.1751238796104899E-2</v>
      </c>
      <c r="D42" s="53">
        <v>9.4155637999691599</v>
      </c>
    </row>
    <row r="43" spans="1:4" s="54" customFormat="1" ht="21" customHeight="1" x14ac:dyDescent="0.3">
      <c r="A43" s="55" t="s">
        <v>345</v>
      </c>
      <c r="B43" s="191">
        <v>282558</v>
      </c>
      <c r="C43" s="52">
        <v>0.19926882268419227</v>
      </c>
      <c r="D43" s="53">
        <v>22.363019863484652</v>
      </c>
    </row>
    <row r="44" spans="1:4" s="54" customFormat="1" ht="21" customHeight="1" x14ac:dyDescent="0.3">
      <c r="A44" s="51" t="s">
        <v>287</v>
      </c>
      <c r="B44" s="191">
        <v>277458</v>
      </c>
      <c r="C44" s="52">
        <v>-0.11891529528793547</v>
      </c>
      <c r="D44" s="53">
        <v>37.522907258328424</v>
      </c>
    </row>
    <row r="45" spans="1:4" s="54" customFormat="1" ht="21" customHeight="1" x14ac:dyDescent="0.3">
      <c r="A45" s="51" t="s">
        <v>272</v>
      </c>
      <c r="B45" s="191">
        <v>235566</v>
      </c>
      <c r="C45" s="52">
        <v>-9.4058565327763771E-2</v>
      </c>
      <c r="D45" s="53">
        <v>0.9277959223837795</v>
      </c>
    </row>
    <row r="46" spans="1:4" s="54" customFormat="1" ht="21" customHeight="1" x14ac:dyDescent="0.3">
      <c r="A46" s="51" t="s">
        <v>256</v>
      </c>
      <c r="B46" s="191">
        <v>350403</v>
      </c>
      <c r="C46" s="52">
        <v>0.28959512332942355</v>
      </c>
      <c r="D46" s="53">
        <v>26.569118213323065</v>
      </c>
    </row>
    <row r="47" spans="1:4" s="54" customFormat="1" ht="21" customHeight="1" x14ac:dyDescent="0.3">
      <c r="A47" s="51" t="s">
        <v>294</v>
      </c>
      <c r="B47" s="191">
        <v>2240796</v>
      </c>
      <c r="C47" s="52">
        <v>0.32482474977641873</v>
      </c>
      <c r="D47" s="53">
        <v>17.823517800275006</v>
      </c>
    </row>
    <row r="48" spans="1:4" s="54" customFormat="1" ht="21" customHeight="1" x14ac:dyDescent="0.3">
      <c r="A48" s="51" t="s">
        <v>341</v>
      </c>
      <c r="B48" s="191">
        <v>851353</v>
      </c>
      <c r="C48" s="52">
        <v>0.14275277117717328</v>
      </c>
      <c r="D48" s="53">
        <v>11.783497758216276</v>
      </c>
    </row>
    <row r="49" spans="1:4" s="54" customFormat="1" ht="21" customHeight="1" x14ac:dyDescent="0.3">
      <c r="A49" s="51" t="s">
        <v>288</v>
      </c>
      <c r="B49" s="191">
        <v>248521</v>
      </c>
      <c r="C49" s="52">
        <v>0.54600617251660821</v>
      </c>
      <c r="D49" s="53">
        <v>22.143851749671409</v>
      </c>
    </row>
    <row r="50" spans="1:4" s="54" customFormat="1" ht="21" customHeight="1" x14ac:dyDescent="0.3">
      <c r="A50" s="51" t="s">
        <v>313</v>
      </c>
      <c r="B50" s="191">
        <v>232413</v>
      </c>
      <c r="C50" s="52">
        <v>0.29846867429963042</v>
      </c>
      <c r="D50" s="53">
        <v>6.3589159025916144</v>
      </c>
    </row>
    <row r="51" spans="1:4" s="54" customFormat="1" ht="21" customHeight="1" x14ac:dyDescent="0.3">
      <c r="A51" s="51" t="s">
        <v>327</v>
      </c>
      <c r="B51" s="191">
        <v>853376</v>
      </c>
      <c r="C51" s="52">
        <v>9.904778198590071E-2</v>
      </c>
      <c r="D51" s="53">
        <v>68.880404221767549</v>
      </c>
    </row>
    <row r="52" spans="1:4" s="54" customFormat="1" ht="21" customHeight="1" x14ac:dyDescent="0.3">
      <c r="A52" s="51" t="s">
        <v>260</v>
      </c>
      <c r="B52" s="191">
        <v>262146</v>
      </c>
      <c r="C52" s="52">
        <v>9.7274038131422947E-4</v>
      </c>
      <c r="D52" s="53">
        <v>6.3261954032187377</v>
      </c>
    </row>
    <row r="53" spans="1:4" s="54" customFormat="1" ht="21" customHeight="1" x14ac:dyDescent="0.3">
      <c r="A53" s="51" t="s">
        <v>331</v>
      </c>
      <c r="B53" s="191">
        <v>470816</v>
      </c>
      <c r="C53" s="52">
        <v>0.15846530279344798</v>
      </c>
      <c r="D53" s="53">
        <v>32.420648889671156</v>
      </c>
    </row>
    <row r="54" spans="1:4" s="54" customFormat="1" ht="21" customHeight="1" x14ac:dyDescent="0.3">
      <c r="A54" s="51" t="s">
        <v>350</v>
      </c>
      <c r="B54" s="191">
        <v>253747</v>
      </c>
      <c r="C54" s="52">
        <v>-6.0729782026979632E-3</v>
      </c>
      <c r="D54" s="53">
        <v>5.5985979714994887</v>
      </c>
    </row>
    <row r="55" spans="1:4" s="54" customFormat="1" ht="21" customHeight="1" x14ac:dyDescent="0.3">
      <c r="A55" s="51" t="s">
        <v>316</v>
      </c>
      <c r="B55" s="191">
        <v>613590</v>
      </c>
      <c r="C55" s="52">
        <v>0.12209129874997963</v>
      </c>
      <c r="D55" s="53">
        <v>6.939683720065533</v>
      </c>
    </row>
    <row r="56" spans="1:4" s="54" customFormat="1" ht="21" customHeight="1" x14ac:dyDescent="0.3">
      <c r="A56" s="51" t="s">
        <v>953</v>
      </c>
      <c r="B56" s="191">
        <v>310797</v>
      </c>
      <c r="C56" s="52">
        <v>8.9215790371206929E-2</v>
      </c>
      <c r="D56" s="53">
        <v>13.06845875489255</v>
      </c>
    </row>
    <row r="57" spans="1:4" s="54" customFormat="1" ht="21" customHeight="1" x14ac:dyDescent="0.3">
      <c r="A57" s="51" t="s">
        <v>309</v>
      </c>
      <c r="B57" s="191">
        <v>273002</v>
      </c>
      <c r="C57" s="52">
        <v>4.2395293807371372E-2</v>
      </c>
      <c r="D57" s="53">
        <v>12.826099179129651</v>
      </c>
    </row>
    <row r="58" spans="1:4" s="54" customFormat="1" ht="21" customHeight="1" x14ac:dyDescent="0.3">
      <c r="A58" s="51" t="s">
        <v>266</v>
      </c>
      <c r="B58" s="191">
        <v>473605</v>
      </c>
      <c r="C58" s="52">
        <v>-5.3536174660318195E-2</v>
      </c>
      <c r="D58" s="53">
        <v>6.9670942554378135</v>
      </c>
    </row>
    <row r="59" spans="1:4" s="54" customFormat="1" ht="21" customHeight="1" x14ac:dyDescent="0.3">
      <c r="A59" s="51" t="s">
        <v>265</v>
      </c>
      <c r="B59" s="191">
        <v>3928827</v>
      </c>
      <c r="C59" s="52">
        <v>4.7509600193645585E-2</v>
      </c>
      <c r="D59" s="53">
        <v>9.4331553712758929</v>
      </c>
    </row>
    <row r="60" spans="1:4" s="54" customFormat="1" ht="21" customHeight="1" x14ac:dyDescent="0.3">
      <c r="A60" s="51" t="s">
        <v>335</v>
      </c>
      <c r="B60" s="191">
        <v>760026</v>
      </c>
      <c r="C60" s="52">
        <v>0.10573454066045108</v>
      </c>
      <c r="D60" s="53">
        <v>20.909414353149206</v>
      </c>
    </row>
    <row r="61" spans="1:4" s="54" customFormat="1" ht="21" customHeight="1" x14ac:dyDescent="0.3">
      <c r="A61" s="51" t="s">
        <v>348</v>
      </c>
      <c r="B61" s="191">
        <v>243843</v>
      </c>
      <c r="C61" s="52">
        <v>2.6705708181083729E-2</v>
      </c>
      <c r="D61" s="53">
        <v>8.8993629046753622</v>
      </c>
    </row>
    <row r="62" spans="1:4" s="54" customFormat="1" ht="21" customHeight="1" x14ac:dyDescent="0.3">
      <c r="A62" s="55" t="s">
        <v>298</v>
      </c>
      <c r="B62" s="191">
        <v>245674</v>
      </c>
      <c r="C62" s="52">
        <v>0.25483364132956682</v>
      </c>
      <c r="D62" s="53">
        <v>21.207992733878296</v>
      </c>
    </row>
    <row r="63" spans="1:4" s="54" customFormat="1" ht="21" customHeight="1" x14ac:dyDescent="0.3">
      <c r="A63" s="51" t="s">
        <v>342</v>
      </c>
      <c r="B63" s="191">
        <v>656876</v>
      </c>
      <c r="C63" s="52">
        <v>0.18144215955522808</v>
      </c>
      <c r="D63" s="53">
        <v>11.78386750526054</v>
      </c>
    </row>
    <row r="64" spans="1:4" s="54" customFormat="1" ht="21" customHeight="1" x14ac:dyDescent="0.3">
      <c r="A64" s="51" t="s">
        <v>319</v>
      </c>
      <c r="B64" s="191">
        <v>464682</v>
      </c>
      <c r="C64" s="52">
        <v>-8.1199616081535336E-2</v>
      </c>
      <c r="D64" s="53">
        <v>5.9046726782995664</v>
      </c>
    </row>
    <row r="65" spans="1:4" s="54" customFormat="1" ht="21" customHeight="1" x14ac:dyDescent="0.3">
      <c r="A65" s="51" t="s">
        <v>269</v>
      </c>
      <c r="B65" s="191">
        <v>430341</v>
      </c>
      <c r="C65" s="52">
        <v>0.55969800692938854</v>
      </c>
      <c r="D65" s="53">
        <v>2.1483845399745531</v>
      </c>
    </row>
    <row r="66" spans="1:4" s="54" customFormat="1" ht="21" customHeight="1" x14ac:dyDescent="0.3">
      <c r="A66" s="51" t="s">
        <v>278</v>
      </c>
      <c r="B66" s="191">
        <v>599653</v>
      </c>
      <c r="C66" s="52">
        <v>3.4900183939711803E-2</v>
      </c>
      <c r="D66" s="53">
        <v>8.2873951990151156</v>
      </c>
    </row>
    <row r="67" spans="1:4" s="54" customFormat="1" ht="21" customHeight="1" x14ac:dyDescent="0.3">
      <c r="A67" s="51" t="s">
        <v>262</v>
      </c>
      <c r="B67" s="191">
        <v>407181</v>
      </c>
      <c r="C67" s="52">
        <v>0.26692060778867382</v>
      </c>
      <c r="D67" s="53">
        <v>9.8165027352064307</v>
      </c>
    </row>
    <row r="68" spans="1:4" s="54" customFormat="1" ht="21" customHeight="1" x14ac:dyDescent="0.3">
      <c r="A68" s="51" t="s">
        <v>329</v>
      </c>
      <c r="B68" s="191">
        <v>668347</v>
      </c>
      <c r="C68" s="52">
        <v>0.15009718005766465</v>
      </c>
      <c r="D68" s="53">
        <v>44.321055753879456</v>
      </c>
    </row>
    <row r="69" spans="1:4" s="54" customFormat="1" ht="21" customHeight="1" x14ac:dyDescent="0.3">
      <c r="A69" s="55" t="s">
        <v>324</v>
      </c>
      <c r="B69" s="191">
        <v>384320</v>
      </c>
      <c r="C69" s="52">
        <v>0.13400031223980016</v>
      </c>
      <c r="D69" s="53">
        <v>63.239555870671076</v>
      </c>
    </row>
    <row r="70" spans="1:4" s="54" customFormat="1" ht="21" customHeight="1" x14ac:dyDescent="0.3">
      <c r="A70" s="51" t="s">
        <v>257</v>
      </c>
      <c r="B70" s="191">
        <v>8491079</v>
      </c>
      <c r="C70" s="52">
        <v>7.9497317125420686E-2</v>
      </c>
      <c r="D70" s="53">
        <v>4.3219049503840079</v>
      </c>
    </row>
    <row r="71" spans="1:4" s="54" customFormat="1" ht="21" customHeight="1" x14ac:dyDescent="0.3">
      <c r="A71" s="51" t="s">
        <v>270</v>
      </c>
      <c r="B71" s="191">
        <v>280577</v>
      </c>
      <c r="C71" s="52">
        <v>0.17776581829586888</v>
      </c>
      <c r="D71" s="53">
        <v>2.5631404068342341</v>
      </c>
    </row>
    <row r="72" spans="1:4" s="54" customFormat="1" ht="21" customHeight="1" x14ac:dyDescent="0.3">
      <c r="A72" s="55" t="s">
        <v>321</v>
      </c>
      <c r="B72" s="191">
        <v>245428</v>
      </c>
      <c r="C72" s="52">
        <v>0.23100868686539433</v>
      </c>
      <c r="D72" s="53">
        <v>2.0091088427268273</v>
      </c>
    </row>
    <row r="73" spans="1:4" s="54" customFormat="1" ht="21" customHeight="1" x14ac:dyDescent="0.3">
      <c r="A73" s="55" t="s">
        <v>351</v>
      </c>
      <c r="B73" s="191">
        <v>230793</v>
      </c>
      <c r="C73" s="52">
        <v>-0.20423496379872874</v>
      </c>
      <c r="D73" s="53">
        <v>4.6771971664570362</v>
      </c>
    </row>
    <row r="74" spans="1:4" s="54" customFormat="1" ht="21" customHeight="1" x14ac:dyDescent="0.3">
      <c r="A74" s="51" t="s">
        <v>259</v>
      </c>
      <c r="B74" s="191">
        <v>413782</v>
      </c>
      <c r="C74" s="52">
        <v>-2.4445239280587363E-2</v>
      </c>
      <c r="D74" s="53">
        <v>15.019805929144567</v>
      </c>
    </row>
    <row r="75" spans="1:4" s="54" customFormat="1" ht="21" customHeight="1" x14ac:dyDescent="0.3">
      <c r="A75" s="51" t="s">
        <v>334</v>
      </c>
      <c r="B75" s="191">
        <v>620553</v>
      </c>
      <c r="C75" s="52">
        <v>0.16225044436172253</v>
      </c>
      <c r="D75" s="53">
        <v>36.054672660065052</v>
      </c>
    </row>
    <row r="76" spans="1:4" s="54" customFormat="1" ht="21" customHeight="1" x14ac:dyDescent="0.3">
      <c r="A76" s="51" t="s">
        <v>296</v>
      </c>
      <c r="B76" s="191">
        <v>446618</v>
      </c>
      <c r="C76" s="52">
        <v>0.17211576783739124</v>
      </c>
      <c r="D76" s="53">
        <v>20.288908246225319</v>
      </c>
    </row>
    <row r="77" spans="1:4" s="54" customFormat="1" ht="21" customHeight="1" x14ac:dyDescent="0.3">
      <c r="A77" s="51" t="s">
        <v>311</v>
      </c>
      <c r="B77" s="191">
        <v>262396</v>
      </c>
      <c r="C77" s="52">
        <v>0.81947895547188221</v>
      </c>
      <c r="D77" s="53">
        <v>6.2292637152719594</v>
      </c>
    </row>
    <row r="78" spans="1:4" s="54" customFormat="1" ht="21" customHeight="1" x14ac:dyDescent="0.3">
      <c r="A78" s="51" t="s">
        <v>263</v>
      </c>
      <c r="B78" s="191">
        <v>1560297</v>
      </c>
      <c r="C78" s="52">
        <v>6.6905851898709026E-2</v>
      </c>
      <c r="D78" s="53">
        <v>6.5057157789137916</v>
      </c>
    </row>
    <row r="79" spans="1:4" s="54" customFormat="1" ht="21" customHeight="1" x14ac:dyDescent="0.3">
      <c r="A79" s="51" t="s">
        <v>292</v>
      </c>
      <c r="B79" s="191">
        <v>1537045</v>
      </c>
      <c r="C79" s="52">
        <v>8.5743097957444322E-2</v>
      </c>
      <c r="D79" s="53">
        <v>29.513984597647703</v>
      </c>
    </row>
    <row r="80" spans="1:4" s="54" customFormat="1" ht="21" customHeight="1" x14ac:dyDescent="0.3">
      <c r="A80" s="51" t="s">
        <v>279</v>
      </c>
      <c r="B80" s="191">
        <v>305434</v>
      </c>
      <c r="C80" s="52">
        <v>0.50786421943856941</v>
      </c>
      <c r="D80" s="53">
        <v>6.4769961329097843</v>
      </c>
    </row>
    <row r="81" spans="1:4" s="54" customFormat="1" ht="21" customHeight="1" x14ac:dyDescent="0.3">
      <c r="A81" s="51" t="s">
        <v>299</v>
      </c>
      <c r="B81" s="191">
        <v>277910</v>
      </c>
      <c r="C81" s="52">
        <v>0.157025655787845</v>
      </c>
      <c r="D81" s="53">
        <v>16.02244136974458</v>
      </c>
    </row>
    <row r="82" spans="1:4" s="54" customFormat="1" ht="21" customHeight="1" x14ac:dyDescent="0.3">
      <c r="A82" s="51" t="s">
        <v>274</v>
      </c>
      <c r="B82" s="191">
        <v>619445</v>
      </c>
      <c r="C82" s="52">
        <v>0.19423031907594701</v>
      </c>
      <c r="D82" s="53">
        <v>19.58608197253163</v>
      </c>
    </row>
    <row r="83" spans="1:4" s="54" customFormat="1" ht="21" customHeight="1" x14ac:dyDescent="0.3">
      <c r="A83" s="51" t="s">
        <v>295</v>
      </c>
      <c r="B83" s="191">
        <v>439884</v>
      </c>
      <c r="C83" s="52">
        <v>0.15494994134817361</v>
      </c>
      <c r="D83" s="53">
        <v>25.615891536953495</v>
      </c>
    </row>
    <row r="84" spans="1:4" s="54" customFormat="1" ht="21" customHeight="1" x14ac:dyDescent="0.3">
      <c r="A84" s="51" t="s">
        <v>340</v>
      </c>
      <c r="B84" s="191">
        <v>236995</v>
      </c>
      <c r="C84" s="52">
        <v>0.13655140403805988</v>
      </c>
      <c r="D84" s="53">
        <v>12.555827396355022</v>
      </c>
    </row>
    <row r="85" spans="1:4" s="54" customFormat="1" ht="21" customHeight="1" x14ac:dyDescent="0.3">
      <c r="A85" s="51" t="s">
        <v>312</v>
      </c>
      <c r="B85" s="191">
        <v>217853</v>
      </c>
      <c r="C85" s="52">
        <v>0.31299086999031456</v>
      </c>
      <c r="D85" s="53">
        <v>7.0864462538325199</v>
      </c>
    </row>
    <row r="86" spans="1:4" s="54" customFormat="1" ht="21" customHeight="1" x14ac:dyDescent="0.3">
      <c r="A86" s="51" t="s">
        <v>304</v>
      </c>
      <c r="B86" s="191">
        <v>319519</v>
      </c>
      <c r="C86" s="52">
        <v>6.3974286349168588E-2</v>
      </c>
      <c r="D86" s="53">
        <v>10.804212260265913</v>
      </c>
    </row>
    <row r="87" spans="1:4" s="54" customFormat="1" ht="21" customHeight="1" x14ac:dyDescent="0.3">
      <c r="A87" s="51" t="s">
        <v>303</v>
      </c>
      <c r="B87" s="191">
        <v>485193</v>
      </c>
      <c r="C87" s="52">
        <v>0.19856634370240295</v>
      </c>
      <c r="D87" s="53">
        <v>9.5626066142078923</v>
      </c>
    </row>
    <row r="88" spans="1:4" s="54" customFormat="1" ht="21" customHeight="1" x14ac:dyDescent="0.3">
      <c r="A88" s="51" t="s">
        <v>301</v>
      </c>
      <c r="B88" s="191">
        <v>1436723</v>
      </c>
      <c r="C88" s="52">
        <v>8.1737398231948671E-2</v>
      </c>
      <c r="D88" s="53">
        <v>16.814260077971532</v>
      </c>
    </row>
    <row r="89" spans="1:4" s="54" customFormat="1" ht="21" customHeight="1" x14ac:dyDescent="0.3">
      <c r="A89" s="51" t="s">
        <v>286</v>
      </c>
      <c r="B89" s="191">
        <v>1381083</v>
      </c>
      <c r="C89" s="52">
        <v>0.13172850581753595</v>
      </c>
      <c r="D89" s="53">
        <v>29.041382306330537</v>
      </c>
    </row>
    <row r="90" spans="1:4" s="54" customFormat="1" ht="21" customHeight="1" x14ac:dyDescent="0.3">
      <c r="A90" s="51" t="s">
        <v>258</v>
      </c>
      <c r="B90" s="191">
        <v>852469</v>
      </c>
      <c r="C90" s="52">
        <v>0.25486205363479492</v>
      </c>
      <c r="D90" s="53">
        <v>5.3218986829399171</v>
      </c>
    </row>
    <row r="91" spans="1:4" s="54" customFormat="1" ht="21" customHeight="1" x14ac:dyDescent="0.3">
      <c r="A91" s="51" t="s">
        <v>276</v>
      </c>
      <c r="B91" s="191">
        <v>1015796</v>
      </c>
      <c r="C91" s="52">
        <v>-8.1263363903775948E-2</v>
      </c>
      <c r="D91" s="53">
        <v>17.216198463646894</v>
      </c>
    </row>
    <row r="92" spans="1:4" s="54" customFormat="1" ht="21" customHeight="1" x14ac:dyDescent="0.3">
      <c r="A92" s="51" t="s">
        <v>271</v>
      </c>
      <c r="B92" s="191">
        <v>334924</v>
      </c>
      <c r="C92" s="52">
        <v>3.8620702010008244E-2</v>
      </c>
      <c r="D92" s="53">
        <v>1.4862343650732051</v>
      </c>
    </row>
    <row r="93" spans="1:4" s="54" customFormat="1" ht="21" customHeight="1" x14ac:dyDescent="0.3">
      <c r="A93" s="51" t="s">
        <v>325</v>
      </c>
      <c r="B93" s="191">
        <v>230502</v>
      </c>
      <c r="C93" s="52">
        <v>0.31484759351328839</v>
      </c>
      <c r="D93" s="53">
        <v>95.082075393879407</v>
      </c>
    </row>
    <row r="94" spans="1:4" s="54" customFormat="1" ht="21" customHeight="1" x14ac:dyDescent="0.3">
      <c r="A94" s="51" t="s">
        <v>264</v>
      </c>
      <c r="B94" s="191">
        <v>668337</v>
      </c>
      <c r="C94" s="52">
        <v>0.25291282691217154</v>
      </c>
      <c r="D94" s="53">
        <v>7.8698971061707628</v>
      </c>
    </row>
    <row r="95" spans="1:4" s="54" customFormat="1" ht="21" customHeight="1" x14ac:dyDescent="0.3">
      <c r="A95" s="51" t="s">
        <v>277</v>
      </c>
      <c r="B95" s="191">
        <v>317419</v>
      </c>
      <c r="C95" s="52">
        <v>0.32487658268723674</v>
      </c>
      <c r="D95" s="53">
        <v>8.8457486903773948</v>
      </c>
    </row>
    <row r="96" spans="1:4" s="54" customFormat="1" ht="21" customHeight="1" x14ac:dyDescent="0.3">
      <c r="A96" s="51" t="s">
        <v>275</v>
      </c>
      <c r="B96" s="191">
        <v>297644</v>
      </c>
      <c r="C96" s="52">
        <v>0.12724261197941164</v>
      </c>
      <c r="D96" s="53">
        <v>14.699702250556603</v>
      </c>
    </row>
    <row r="97" spans="1:4" s="54" customFormat="1" ht="21" customHeight="1" x14ac:dyDescent="0.3">
      <c r="A97" s="51" t="s">
        <v>290</v>
      </c>
      <c r="B97" s="191">
        <v>253682</v>
      </c>
      <c r="C97" s="52">
        <v>8.5563816116240018E-2</v>
      </c>
      <c r="D97" s="53">
        <v>22.364808924136131</v>
      </c>
    </row>
    <row r="98" spans="1:4" s="54" customFormat="1" ht="21" customHeight="1" x14ac:dyDescent="0.3">
      <c r="A98" s="51" t="s">
        <v>317</v>
      </c>
      <c r="B98" s="191">
        <v>302405</v>
      </c>
      <c r="C98" s="52">
        <v>-1.7837006663249614E-2</v>
      </c>
      <c r="D98" s="53">
        <v>3.8954786186370201</v>
      </c>
    </row>
    <row r="99" spans="1:4" s="54" customFormat="1" ht="21" customHeight="1" x14ac:dyDescent="0.3">
      <c r="A99" s="51" t="s">
        <v>305</v>
      </c>
      <c r="B99" s="191">
        <v>358684</v>
      </c>
      <c r="C99" s="52">
        <v>0.51690903413589673</v>
      </c>
      <c r="D99" s="53">
        <v>8.8551363650565804</v>
      </c>
    </row>
    <row r="100" spans="1:4" s="54" customFormat="1" ht="21" customHeight="1" x14ac:dyDescent="0.3">
      <c r="A100" s="51" t="s">
        <v>308</v>
      </c>
      <c r="B100" s="191">
        <v>281014</v>
      </c>
      <c r="C100" s="52">
        <v>4.555289060331514E-2</v>
      </c>
      <c r="D100" s="53">
        <v>10.646154893385294</v>
      </c>
    </row>
    <row r="101" spans="1:4" s="54" customFormat="1" ht="21" customHeight="1" x14ac:dyDescent="0.3">
      <c r="A101" s="51" t="s">
        <v>349</v>
      </c>
      <c r="B101" s="191">
        <v>527948</v>
      </c>
      <c r="C101" s="52">
        <v>0.10825497965708744</v>
      </c>
      <c r="D101" s="53">
        <v>7.4670868790174687</v>
      </c>
    </row>
    <row r="102" spans="1:4" s="54" customFormat="1" ht="21" customHeight="1" x14ac:dyDescent="0.3">
      <c r="A102" s="51" t="s">
        <v>333</v>
      </c>
      <c r="B102" s="191">
        <v>399274</v>
      </c>
      <c r="C102" s="52">
        <v>0.21700636655529787</v>
      </c>
      <c r="D102" s="53">
        <v>19.346845873489205</v>
      </c>
    </row>
    <row r="103" spans="1:4" s="54" customFormat="1" ht="21" customHeight="1" x14ac:dyDescent="0.3">
      <c r="A103" s="51" t="s">
        <v>326</v>
      </c>
      <c r="B103" s="191">
        <v>450980</v>
      </c>
      <c r="C103" s="52">
        <v>-7.0473191715818881E-2</v>
      </c>
      <c r="D103" s="53">
        <v>59.485016626987729</v>
      </c>
    </row>
    <row r="104" spans="1:4" s="54" customFormat="1" ht="21" customHeight="1" x14ac:dyDescent="0.3">
      <c r="A104" s="51" t="s">
        <v>246</v>
      </c>
      <c r="B104" s="191">
        <v>658893</v>
      </c>
      <c r="C104" s="52">
        <v>0.72611638004956802</v>
      </c>
      <c r="D104" s="53">
        <v>7.4789462300167235</v>
      </c>
    </row>
    <row r="105" spans="1:4" s="54" customFormat="1" ht="21" customHeight="1" x14ac:dyDescent="0.3">
      <c r="A105" s="51" t="s">
        <v>343</v>
      </c>
      <c r="B105" s="191">
        <v>388413</v>
      </c>
      <c r="C105" s="52">
        <v>5.8064482908656505E-2</v>
      </c>
      <c r="D105" s="53">
        <v>11.26370551335147</v>
      </c>
    </row>
    <row r="106" spans="1:4" s="54" customFormat="1" ht="21" customHeight="1" x14ac:dyDescent="0.3">
      <c r="A106" s="51" t="s">
        <v>344</v>
      </c>
      <c r="B106" s="191">
        <v>239273</v>
      </c>
      <c r="C106" s="52">
        <v>0.18018330526219006</v>
      </c>
      <c r="D106" s="53">
        <v>12.982229997237821</v>
      </c>
    </row>
    <row r="107" spans="1:4" s="13" customFormat="1" ht="21" customHeight="1" x14ac:dyDescent="0.25">
      <c r="A107" s="56"/>
      <c r="B107" s="57"/>
      <c r="C107" s="58"/>
      <c r="D107" s="57"/>
    </row>
    <row r="108" spans="1:4" ht="15" x14ac:dyDescent="0.25">
      <c r="A108" s="51" t="s">
        <v>1066</v>
      </c>
      <c r="B108" s="203"/>
      <c r="C108" s="52">
        <v>0.11517313920353353</v>
      </c>
      <c r="D108" s="53">
        <v>11.783682631738408</v>
      </c>
    </row>
    <row r="112" spans="1:4" x14ac:dyDescent="0.2">
      <c r="A112" s="45" t="s">
        <v>374</v>
      </c>
    </row>
  </sheetData>
  <mergeCells count="2">
    <mergeCell ref="A2:D2"/>
    <mergeCell ref="A3:D3"/>
  </mergeCells>
  <pageMargins left="0.75" right="0.75" top="1" bottom="1" header="0.5" footer="0.5"/>
  <pageSetup scale="65" fitToHeight="0" orientation="landscape" horizontalDpi="2400" verticalDpi="24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topLeftCell="A16" zoomScaleNormal="101" zoomScaleSheetLayoutView="99" workbookViewId="0">
      <selection activeCell="E65" sqref="C65:E65"/>
    </sheetView>
  </sheetViews>
  <sheetFormatPr defaultColWidth="11.42578125" defaultRowHeight="12.75" customHeight="1" x14ac:dyDescent="0.2"/>
  <cols>
    <col min="1" max="1" width="14.140625" style="15" customWidth="1"/>
    <col min="2" max="2" width="19.5703125" style="21" customWidth="1"/>
    <col min="3" max="3" width="13.42578125" style="21" customWidth="1"/>
    <col min="4" max="4" width="13.85546875" style="28" customWidth="1"/>
    <col min="5" max="5" width="16.42578125" style="15" customWidth="1"/>
    <col min="6" max="16384" width="11.42578125" style="15"/>
  </cols>
  <sheetData>
    <row r="1" spans="1:5" ht="22.5" customHeight="1" x14ac:dyDescent="0.35">
      <c r="A1" s="97" t="s">
        <v>362</v>
      </c>
    </row>
    <row r="2" spans="1:5" ht="12.75" customHeight="1" x14ac:dyDescent="0.2">
      <c r="A2" s="29">
        <v>2015</v>
      </c>
    </row>
    <row r="3" spans="1:5" ht="12.75" customHeight="1" x14ac:dyDescent="0.2">
      <c r="A3" s="29" t="s">
        <v>1085</v>
      </c>
    </row>
    <row r="4" spans="1:5" s="20" customFormat="1" ht="48" customHeight="1" x14ac:dyDescent="0.25">
      <c r="A4" s="167"/>
      <c r="B4" s="167" t="s">
        <v>1</v>
      </c>
      <c r="C4" s="167" t="s">
        <v>3</v>
      </c>
      <c r="D4" s="167" t="s">
        <v>254</v>
      </c>
      <c r="E4" s="167" t="s">
        <v>367</v>
      </c>
    </row>
    <row r="5" spans="1:5" ht="12.75" customHeight="1" x14ac:dyDescent="0.25">
      <c r="A5" s="168" t="s">
        <v>1057</v>
      </c>
      <c r="B5" s="168"/>
      <c r="C5" s="168"/>
      <c r="D5" s="168"/>
      <c r="E5" s="168"/>
    </row>
    <row r="6" spans="1:5" ht="12.75" customHeight="1" x14ac:dyDescent="0.25">
      <c r="A6" s="169"/>
      <c r="B6" s="165" t="s">
        <v>259</v>
      </c>
      <c r="C6" s="170">
        <v>413775</v>
      </c>
      <c r="D6" s="170">
        <v>6063</v>
      </c>
      <c r="E6" s="171">
        <f t="shared" ref="E6:E23" si="0">D6/(C6/1000)</f>
        <v>14.65289106398405</v>
      </c>
    </row>
    <row r="7" spans="1:5" ht="12.75" customHeight="1" x14ac:dyDescent="0.25">
      <c r="A7" s="169"/>
      <c r="B7" s="165" t="s">
        <v>246</v>
      </c>
      <c r="C7" s="170">
        <v>658893</v>
      </c>
      <c r="D7" s="170">
        <v>8506</v>
      </c>
      <c r="E7" s="171">
        <f t="shared" si="0"/>
        <v>12.90953159314183</v>
      </c>
    </row>
    <row r="8" spans="1:5" ht="12.75" customHeight="1" x14ac:dyDescent="0.25">
      <c r="A8" s="169"/>
      <c r="B8" s="165" t="s">
        <v>262</v>
      </c>
      <c r="C8" s="170">
        <v>407207</v>
      </c>
      <c r="D8" s="170">
        <v>5064</v>
      </c>
      <c r="E8" s="171">
        <f t="shared" si="0"/>
        <v>12.435935531560116</v>
      </c>
    </row>
    <row r="9" spans="1:5" ht="12.75" customHeight="1" x14ac:dyDescent="0.25">
      <c r="A9" s="169"/>
      <c r="B9" s="165" t="s">
        <v>265</v>
      </c>
      <c r="C9" s="170">
        <v>3928864</v>
      </c>
      <c r="D9" s="170">
        <v>38822</v>
      </c>
      <c r="E9" s="171">
        <f t="shared" si="0"/>
        <v>9.8812277543839642</v>
      </c>
    </row>
    <row r="10" spans="1:5" ht="12.75" customHeight="1" x14ac:dyDescent="0.25">
      <c r="A10" s="169"/>
      <c r="B10" s="165" t="s">
        <v>264</v>
      </c>
      <c r="C10" s="170">
        <v>668342</v>
      </c>
      <c r="D10" s="170">
        <v>6590</v>
      </c>
      <c r="E10" s="171">
        <f t="shared" si="0"/>
        <v>9.8602212639636591</v>
      </c>
    </row>
    <row r="11" spans="1:5" ht="12.75" customHeight="1" x14ac:dyDescent="0.25">
      <c r="A11" s="169"/>
      <c r="B11" s="165" t="s">
        <v>267</v>
      </c>
      <c r="C11" s="170">
        <v>622793</v>
      </c>
      <c r="D11" s="170">
        <v>4905</v>
      </c>
      <c r="E11" s="171">
        <f t="shared" si="0"/>
        <v>7.8758110640292998</v>
      </c>
    </row>
    <row r="12" spans="1:5" ht="12.75" customHeight="1" x14ac:dyDescent="0.25">
      <c r="A12" s="169"/>
      <c r="B12" s="165" t="s">
        <v>15</v>
      </c>
      <c r="C12" s="170">
        <v>226908</v>
      </c>
      <c r="D12" s="170">
        <v>1786</v>
      </c>
      <c r="E12" s="171">
        <f t="shared" si="0"/>
        <v>7.8710314312408558</v>
      </c>
    </row>
    <row r="13" spans="1:5" ht="12.75" customHeight="1" x14ac:dyDescent="0.25">
      <c r="A13" s="169"/>
      <c r="B13" s="165" t="s">
        <v>261</v>
      </c>
      <c r="C13" s="170">
        <v>655884</v>
      </c>
      <c r="D13" s="170">
        <v>4956</v>
      </c>
      <c r="E13" s="171">
        <f t="shared" si="0"/>
        <v>7.5562142086100588</v>
      </c>
    </row>
    <row r="14" spans="1:5" ht="12.75" customHeight="1" x14ac:dyDescent="0.25">
      <c r="A14" s="169"/>
      <c r="B14" s="165" t="s">
        <v>263</v>
      </c>
      <c r="C14" s="170">
        <v>1560297</v>
      </c>
      <c r="D14" s="170">
        <v>10830</v>
      </c>
      <c r="E14" s="171">
        <f t="shared" si="0"/>
        <v>6.9409862353128924</v>
      </c>
    </row>
    <row r="15" spans="1:5" ht="12.75" customHeight="1" x14ac:dyDescent="0.25">
      <c r="A15" s="169"/>
      <c r="B15" s="165" t="s">
        <v>258</v>
      </c>
      <c r="C15" s="170">
        <v>852469</v>
      </c>
      <c r="D15" s="170">
        <v>5693</v>
      </c>
      <c r="E15" s="171">
        <f t="shared" si="0"/>
        <v>6.6782487105102941</v>
      </c>
    </row>
    <row r="16" spans="1:5" ht="12.75" customHeight="1" x14ac:dyDescent="0.25">
      <c r="A16" s="169"/>
      <c r="B16" s="165" t="s">
        <v>266</v>
      </c>
      <c r="C16" s="170">
        <v>473577</v>
      </c>
      <c r="D16" s="170">
        <v>3123</v>
      </c>
      <c r="E16" s="171">
        <f t="shared" si="0"/>
        <v>6.5944925534812713</v>
      </c>
    </row>
    <row r="17" spans="1:5" ht="12.75" customHeight="1" x14ac:dyDescent="0.25">
      <c r="A17" s="169"/>
      <c r="B17" s="165" t="s">
        <v>260</v>
      </c>
      <c r="C17" s="170">
        <v>262146</v>
      </c>
      <c r="D17" s="170">
        <v>1660</v>
      </c>
      <c r="E17" s="171">
        <f t="shared" si="0"/>
        <v>6.3323491489475323</v>
      </c>
    </row>
    <row r="18" spans="1:5" ht="12.75" customHeight="1" x14ac:dyDescent="0.25">
      <c r="A18" s="169"/>
      <c r="B18" s="165" t="s">
        <v>257</v>
      </c>
      <c r="C18" s="170">
        <v>8491079</v>
      </c>
      <c r="D18" s="170">
        <v>39615</v>
      </c>
      <c r="E18" s="171">
        <f t="shared" si="0"/>
        <v>4.6654847988106107</v>
      </c>
    </row>
    <row r="19" spans="1:5" ht="12.75" customHeight="1" x14ac:dyDescent="0.25">
      <c r="A19" s="169"/>
      <c r="B19" s="165" t="s">
        <v>268</v>
      </c>
      <c r="C19" s="170">
        <v>2722389</v>
      </c>
      <c r="D19" s="170">
        <v>12588</v>
      </c>
      <c r="E19" s="171">
        <f t="shared" si="0"/>
        <v>4.623879981883559</v>
      </c>
    </row>
    <row r="20" spans="1:5" ht="12.75" customHeight="1" x14ac:dyDescent="0.25">
      <c r="A20" s="169"/>
      <c r="B20" s="165" t="s">
        <v>269</v>
      </c>
      <c r="C20" s="170">
        <v>430332</v>
      </c>
      <c r="D20" s="170">
        <v>1442</v>
      </c>
      <c r="E20" s="171">
        <f t="shared" si="0"/>
        <v>3.3509011646821523</v>
      </c>
    </row>
    <row r="21" spans="1:5" ht="12.75" customHeight="1" x14ac:dyDescent="0.25">
      <c r="A21" s="169"/>
      <c r="B21" s="165" t="s">
        <v>270</v>
      </c>
      <c r="C21" s="170">
        <v>280579</v>
      </c>
      <c r="D21" s="169">
        <v>847</v>
      </c>
      <c r="E21" s="171">
        <f t="shared" si="0"/>
        <v>3.0187576404506395</v>
      </c>
    </row>
    <row r="22" spans="1:5" ht="12.75" customHeight="1" x14ac:dyDescent="0.25">
      <c r="A22" s="169"/>
      <c r="B22" s="165" t="s">
        <v>271</v>
      </c>
      <c r="C22" s="170">
        <v>334909</v>
      </c>
      <c r="D22" s="169">
        <v>517</v>
      </c>
      <c r="E22" s="171">
        <f t="shared" si="0"/>
        <v>1.543702916314581</v>
      </c>
    </row>
    <row r="23" spans="1:5" ht="12.75" customHeight="1" x14ac:dyDescent="0.25">
      <c r="A23" s="169"/>
      <c r="B23" s="165" t="s">
        <v>272</v>
      </c>
      <c r="C23" s="170">
        <v>235563</v>
      </c>
      <c r="D23" s="169">
        <v>198</v>
      </c>
      <c r="E23" s="171">
        <f t="shared" si="0"/>
        <v>0.84053947351663894</v>
      </c>
    </row>
    <row r="24" spans="1:5" s="20" customFormat="1" ht="12.75" customHeight="1" x14ac:dyDescent="0.25">
      <c r="A24" s="172"/>
      <c r="B24" s="166" t="s">
        <v>1058</v>
      </c>
      <c r="C24" s="173"/>
      <c r="D24" s="173"/>
      <c r="E24" s="174">
        <f>MEDIAN(E6:E23)</f>
        <v>6.8096174729115937</v>
      </c>
    </row>
    <row r="25" spans="1:5" ht="12.75" customHeight="1" x14ac:dyDescent="0.25">
      <c r="A25" s="169"/>
      <c r="B25" s="165"/>
      <c r="C25" s="170"/>
      <c r="D25" s="170"/>
      <c r="E25" s="171"/>
    </row>
    <row r="26" spans="1:5" ht="12.75" customHeight="1" x14ac:dyDescent="0.25">
      <c r="A26" s="169"/>
      <c r="B26" s="165"/>
      <c r="C26" s="170"/>
      <c r="D26" s="170"/>
      <c r="E26" s="171"/>
    </row>
    <row r="27" spans="1:5" ht="12.75" customHeight="1" x14ac:dyDescent="0.25">
      <c r="A27" s="213" t="s">
        <v>1059</v>
      </c>
      <c r="B27" s="213"/>
      <c r="C27" s="213"/>
      <c r="D27" s="213"/>
      <c r="E27" s="213"/>
    </row>
    <row r="28" spans="1:5" ht="12.75" customHeight="1" x14ac:dyDescent="0.25">
      <c r="A28" s="169"/>
      <c r="B28" s="165" t="s">
        <v>256</v>
      </c>
      <c r="C28" s="170">
        <v>350399</v>
      </c>
      <c r="D28" s="170">
        <v>12006</v>
      </c>
      <c r="E28" s="171">
        <f t="shared" ref="E28:E39" si="1">D28/(C28/1000)</f>
        <v>34.263796414944103</v>
      </c>
    </row>
    <row r="29" spans="1:5" ht="12.75" customHeight="1" x14ac:dyDescent="0.25">
      <c r="A29" s="169"/>
      <c r="B29" s="165" t="s">
        <v>275</v>
      </c>
      <c r="C29" s="170">
        <v>297640</v>
      </c>
      <c r="D29" s="170">
        <v>4932</v>
      </c>
      <c r="E29" s="171">
        <f t="shared" si="1"/>
        <v>16.570353447117323</v>
      </c>
    </row>
    <row r="30" spans="1:5" ht="12.75" customHeight="1" x14ac:dyDescent="0.25">
      <c r="A30" s="169"/>
      <c r="B30" s="165" t="s">
        <v>276</v>
      </c>
      <c r="C30" s="170">
        <v>1015785</v>
      </c>
      <c r="D30" s="170">
        <v>16067</v>
      </c>
      <c r="E30" s="171">
        <f t="shared" si="1"/>
        <v>15.81732354779801</v>
      </c>
    </row>
    <row r="31" spans="1:5" ht="12.75" customHeight="1" x14ac:dyDescent="0.25">
      <c r="A31" s="169"/>
      <c r="B31" s="165" t="s">
        <v>277</v>
      </c>
      <c r="C31" s="170">
        <v>317419</v>
      </c>
      <c r="D31" s="170">
        <v>3720</v>
      </c>
      <c r="E31" s="171">
        <f t="shared" si="1"/>
        <v>11.719525296217304</v>
      </c>
    </row>
    <row r="32" spans="1:5" ht="12.75" customHeight="1" x14ac:dyDescent="0.25">
      <c r="A32" s="169"/>
      <c r="B32" s="165" t="s">
        <v>303</v>
      </c>
      <c r="C32" s="170">
        <v>485199</v>
      </c>
      <c r="D32" s="170">
        <v>5561</v>
      </c>
      <c r="E32" s="171">
        <f t="shared" si="1"/>
        <v>11.461276713266104</v>
      </c>
    </row>
    <row r="33" spans="1:5" ht="12.75" customHeight="1" x14ac:dyDescent="0.25">
      <c r="A33" s="169"/>
      <c r="B33" s="165" t="s">
        <v>279</v>
      </c>
      <c r="C33" s="170">
        <v>305412</v>
      </c>
      <c r="D33" s="170">
        <v>2983</v>
      </c>
      <c r="E33" s="171">
        <f t="shared" si="1"/>
        <v>9.7671342317918093</v>
      </c>
    </row>
    <row r="34" spans="1:5" ht="12.75" customHeight="1" x14ac:dyDescent="0.25">
      <c r="A34" s="169"/>
      <c r="B34" s="165" t="s">
        <v>280</v>
      </c>
      <c r="C34" s="170">
        <v>260988</v>
      </c>
      <c r="D34" s="170">
        <v>2531</v>
      </c>
      <c r="E34" s="171">
        <f t="shared" si="1"/>
        <v>9.6977638818643008</v>
      </c>
    </row>
    <row r="35" spans="1:5" ht="12.75" customHeight="1" x14ac:dyDescent="0.25">
      <c r="A35" s="169"/>
      <c r="B35" s="165" t="s">
        <v>281</v>
      </c>
      <c r="C35" s="170">
        <v>663862</v>
      </c>
      <c r="D35" s="170">
        <v>5957</v>
      </c>
      <c r="E35" s="171">
        <f t="shared" si="1"/>
        <v>8.9732504647050142</v>
      </c>
    </row>
    <row r="36" spans="1:5" ht="12.75" customHeight="1" x14ac:dyDescent="0.25">
      <c r="A36" s="169"/>
      <c r="B36" s="165" t="s">
        <v>278</v>
      </c>
      <c r="C36" s="170">
        <v>599642</v>
      </c>
      <c r="D36" s="170">
        <v>5143</v>
      </c>
      <c r="E36" s="171">
        <f t="shared" si="1"/>
        <v>8.5767841478748981</v>
      </c>
    </row>
    <row r="37" spans="1:5" ht="12.75" customHeight="1" x14ac:dyDescent="0.25">
      <c r="A37" s="169"/>
      <c r="B37" s="165" t="s">
        <v>284</v>
      </c>
      <c r="C37" s="170">
        <v>389521</v>
      </c>
      <c r="D37" s="170">
        <v>2998</v>
      </c>
      <c r="E37" s="171">
        <f t="shared" si="1"/>
        <v>7.6966325307236323</v>
      </c>
    </row>
    <row r="38" spans="1:5" ht="12.75" customHeight="1" x14ac:dyDescent="0.25">
      <c r="A38" s="169"/>
      <c r="B38" s="165" t="s">
        <v>282</v>
      </c>
      <c r="C38" s="170">
        <v>258703</v>
      </c>
      <c r="D38" s="170">
        <v>1903</v>
      </c>
      <c r="E38" s="171">
        <f t="shared" si="1"/>
        <v>7.3559255207709233</v>
      </c>
    </row>
    <row r="39" spans="1:5" s="20" customFormat="1" ht="15" customHeight="1" x14ac:dyDescent="0.25">
      <c r="A39" s="169"/>
      <c r="B39" s="165" t="s">
        <v>283</v>
      </c>
      <c r="C39" s="170">
        <v>346997</v>
      </c>
      <c r="D39" s="170">
        <v>2389</v>
      </c>
      <c r="E39" s="171">
        <f t="shared" si="1"/>
        <v>6.8847857474272107</v>
      </c>
    </row>
    <row r="40" spans="1:5" ht="12.75" customHeight="1" x14ac:dyDescent="0.25">
      <c r="A40" s="172"/>
      <c r="B40" s="166" t="s">
        <v>1060</v>
      </c>
      <c r="C40" s="173"/>
      <c r="D40" s="173"/>
      <c r="E40" s="174">
        <f>MEDIAN(E28:E39)</f>
        <v>9.7324490568280559</v>
      </c>
    </row>
    <row r="41" spans="1:5" ht="12.75" customHeight="1" x14ac:dyDescent="0.25">
      <c r="A41" s="169"/>
      <c r="B41" s="165"/>
      <c r="C41" s="170"/>
      <c r="D41" s="170"/>
      <c r="E41" s="171"/>
    </row>
    <row r="42" spans="1:5" ht="12.75" customHeight="1" x14ac:dyDescent="0.25">
      <c r="A42" s="214" t="s">
        <v>1067</v>
      </c>
      <c r="B42" s="214"/>
      <c r="C42" s="214"/>
      <c r="D42" s="214"/>
      <c r="E42" s="214"/>
    </row>
    <row r="43" spans="1:5" ht="12.75" customHeight="1" x14ac:dyDescent="0.25">
      <c r="A43" s="169"/>
      <c r="B43" s="165" t="s">
        <v>273</v>
      </c>
      <c r="C43" s="170">
        <v>228758</v>
      </c>
      <c r="D43" s="170">
        <v>18633</v>
      </c>
      <c r="E43" s="171">
        <f t="shared" ref="E43:E82" si="2">D43/(C43/1000)</f>
        <v>81.452889079289022</v>
      </c>
    </row>
    <row r="44" spans="1:5" ht="12.75" customHeight="1" x14ac:dyDescent="0.25">
      <c r="A44" s="169"/>
      <c r="B44" s="165" t="s">
        <v>285</v>
      </c>
      <c r="C44" s="170">
        <v>557169</v>
      </c>
      <c r="D44" s="170">
        <v>27438</v>
      </c>
      <c r="E44" s="171">
        <f t="shared" si="2"/>
        <v>49.245381562865127</v>
      </c>
    </row>
    <row r="45" spans="1:5" ht="12.75" customHeight="1" x14ac:dyDescent="0.25">
      <c r="A45" s="169"/>
      <c r="B45" s="165" t="s">
        <v>334</v>
      </c>
      <c r="C45" s="170">
        <v>620602</v>
      </c>
      <c r="D45" s="170">
        <v>26004</v>
      </c>
      <c r="E45" s="171">
        <f t="shared" si="2"/>
        <v>41.901250721074057</v>
      </c>
    </row>
    <row r="46" spans="1:5" ht="12.75" customHeight="1" x14ac:dyDescent="0.25">
      <c r="A46" s="169"/>
      <c r="B46" s="165" t="s">
        <v>288</v>
      </c>
      <c r="C46" s="170">
        <v>248531</v>
      </c>
      <c r="D46" s="170">
        <v>8508</v>
      </c>
      <c r="E46" s="171">
        <f t="shared" si="2"/>
        <v>34.233154012980272</v>
      </c>
    </row>
    <row r="47" spans="1:5" ht="12.75" customHeight="1" x14ac:dyDescent="0.25">
      <c r="A47" s="169"/>
      <c r="B47" s="165" t="s">
        <v>286</v>
      </c>
      <c r="C47" s="170">
        <v>1381069</v>
      </c>
      <c r="D47" s="170">
        <v>45392</v>
      </c>
      <c r="E47" s="171">
        <f t="shared" si="2"/>
        <v>32.86729337925911</v>
      </c>
    </row>
    <row r="48" spans="1:5" ht="12.75" customHeight="1" x14ac:dyDescent="0.25">
      <c r="A48" s="169"/>
      <c r="B48" s="165" t="s">
        <v>292</v>
      </c>
      <c r="C48" s="170">
        <v>1537058</v>
      </c>
      <c r="D48" s="170">
        <v>49254</v>
      </c>
      <c r="E48" s="171">
        <f t="shared" si="2"/>
        <v>32.044334045950123</v>
      </c>
    </row>
    <row r="49" spans="1:5" ht="12.75" customHeight="1" x14ac:dyDescent="0.25">
      <c r="A49" s="169"/>
      <c r="B49" s="165" t="s">
        <v>293</v>
      </c>
      <c r="C49" s="170">
        <v>912791</v>
      </c>
      <c r="D49" s="170">
        <v>27248</v>
      </c>
      <c r="E49" s="171">
        <f t="shared" si="2"/>
        <v>29.851302214855316</v>
      </c>
    </row>
    <row r="50" spans="1:5" ht="12.75" customHeight="1" x14ac:dyDescent="0.25">
      <c r="A50" s="169"/>
      <c r="B50" s="165" t="s">
        <v>295</v>
      </c>
      <c r="C50" s="170">
        <v>439896</v>
      </c>
      <c r="D50" s="170">
        <v>13014</v>
      </c>
      <c r="E50" s="171">
        <f t="shared" si="2"/>
        <v>29.584265371815157</v>
      </c>
    </row>
    <row r="51" spans="1:5" ht="12.75" customHeight="1" x14ac:dyDescent="0.25">
      <c r="A51" s="169"/>
      <c r="B51" s="165" t="s">
        <v>298</v>
      </c>
      <c r="C51" s="170">
        <v>245691</v>
      </c>
      <c r="D51" s="170">
        <v>6358</v>
      </c>
      <c r="E51" s="171">
        <f t="shared" si="2"/>
        <v>25.878033790411532</v>
      </c>
    </row>
    <row r="52" spans="1:5" ht="12.75" customHeight="1" x14ac:dyDescent="0.25">
      <c r="A52" s="169"/>
      <c r="B52" s="165" t="s">
        <v>290</v>
      </c>
      <c r="C52" s="170">
        <v>253693</v>
      </c>
      <c r="D52" s="170">
        <v>6159</v>
      </c>
      <c r="E52" s="171">
        <f t="shared" si="2"/>
        <v>24.277374622082593</v>
      </c>
    </row>
    <row r="53" spans="1:5" ht="12.75" customHeight="1" x14ac:dyDescent="0.25">
      <c r="A53" s="169"/>
      <c r="B53" s="165" t="s">
        <v>296</v>
      </c>
      <c r="C53" s="170">
        <v>446599</v>
      </c>
      <c r="D53" s="170">
        <v>10621</v>
      </c>
      <c r="E53" s="171">
        <f t="shared" si="2"/>
        <v>23.781960998569186</v>
      </c>
    </row>
    <row r="54" spans="1:5" ht="12.75" customHeight="1" x14ac:dyDescent="0.25">
      <c r="A54" s="169"/>
      <c r="B54" s="165" t="s">
        <v>294</v>
      </c>
      <c r="C54" s="170">
        <v>2239558</v>
      </c>
      <c r="D54" s="170">
        <v>52912</v>
      </c>
      <c r="E54" s="171">
        <f t="shared" si="2"/>
        <v>23.626090505358647</v>
      </c>
    </row>
    <row r="55" spans="1:5" ht="12.75" customHeight="1" x14ac:dyDescent="0.25">
      <c r="A55" s="169"/>
      <c r="B55" s="165" t="s">
        <v>274</v>
      </c>
      <c r="C55" s="170">
        <v>619360</v>
      </c>
      <c r="D55" s="170">
        <v>14489</v>
      </c>
      <c r="E55" s="171">
        <f t="shared" si="2"/>
        <v>23.393502970808576</v>
      </c>
    </row>
    <row r="56" spans="1:5" ht="12.75" customHeight="1" x14ac:dyDescent="0.25">
      <c r="A56" s="169"/>
      <c r="B56" s="165" t="s">
        <v>291</v>
      </c>
      <c r="C56" s="170">
        <v>298165</v>
      </c>
      <c r="D56" s="170">
        <v>6891</v>
      </c>
      <c r="E56" s="171">
        <f t="shared" si="2"/>
        <v>23.111364512937467</v>
      </c>
    </row>
    <row r="57" spans="1:5" ht="12.75" customHeight="1" x14ac:dyDescent="0.25">
      <c r="A57" s="169"/>
      <c r="B57" s="165" t="s">
        <v>297</v>
      </c>
      <c r="C57" s="170">
        <v>1281047</v>
      </c>
      <c r="D57" s="170">
        <v>27133</v>
      </c>
      <c r="E57" s="171">
        <f t="shared" si="2"/>
        <v>21.180331400799503</v>
      </c>
    </row>
    <row r="58" spans="1:5" ht="12.75" customHeight="1" x14ac:dyDescent="0.25">
      <c r="A58" s="169"/>
      <c r="B58" s="165" t="s">
        <v>338</v>
      </c>
      <c r="C58" s="170">
        <v>216282</v>
      </c>
      <c r="D58" s="170">
        <v>4191</v>
      </c>
      <c r="E58" s="171">
        <f t="shared" si="2"/>
        <v>19.377479401891975</v>
      </c>
    </row>
    <row r="59" spans="1:5" ht="12.75" customHeight="1" x14ac:dyDescent="0.25">
      <c r="A59" s="169"/>
      <c r="B59" s="165" t="s">
        <v>299</v>
      </c>
      <c r="C59" s="170">
        <v>278480</v>
      </c>
      <c r="D59" s="170">
        <v>5152</v>
      </c>
      <c r="E59" s="171">
        <f t="shared" si="2"/>
        <v>18.500430910657855</v>
      </c>
    </row>
    <row r="60" spans="1:5" ht="12.75" customHeight="1" x14ac:dyDescent="0.25">
      <c r="A60" s="169"/>
      <c r="B60" s="165" t="s">
        <v>301</v>
      </c>
      <c r="C60" s="170">
        <v>1436697</v>
      </c>
      <c r="D60" s="170">
        <v>26132</v>
      </c>
      <c r="E60" s="171">
        <f t="shared" si="2"/>
        <v>18.18894311048189</v>
      </c>
    </row>
    <row r="61" spans="1:5" ht="12.75" customHeight="1" x14ac:dyDescent="0.25">
      <c r="A61" s="169"/>
      <c r="B61" s="165" t="s">
        <v>300</v>
      </c>
      <c r="C61" s="170">
        <v>835957</v>
      </c>
      <c r="D61" s="170">
        <v>11926</v>
      </c>
      <c r="E61" s="171">
        <f t="shared" si="2"/>
        <v>14.26628403135568</v>
      </c>
    </row>
    <row r="62" spans="1:5" ht="12.75" customHeight="1" x14ac:dyDescent="0.25">
      <c r="A62" s="169"/>
      <c r="B62" s="165" t="s">
        <v>302</v>
      </c>
      <c r="C62" s="170">
        <v>235501</v>
      </c>
      <c r="D62" s="170">
        <v>3271</v>
      </c>
      <c r="E62" s="171">
        <f t="shared" si="2"/>
        <v>13.88953762404406</v>
      </c>
    </row>
    <row r="63" spans="1:5" ht="12.75" customHeight="1" x14ac:dyDescent="0.25">
      <c r="A63" s="169"/>
      <c r="B63" s="165" t="s">
        <v>305</v>
      </c>
      <c r="C63" s="170">
        <v>358699</v>
      </c>
      <c r="D63" s="170">
        <v>4818</v>
      </c>
      <c r="E63" s="171">
        <f t="shared" si="2"/>
        <v>13.431874635836731</v>
      </c>
    </row>
    <row r="64" spans="1:5" ht="12.75" customHeight="1" x14ac:dyDescent="0.25">
      <c r="A64" s="169"/>
      <c r="B64" s="165" t="s">
        <v>309</v>
      </c>
      <c r="C64" s="170">
        <v>272996</v>
      </c>
      <c r="D64" s="170">
        <v>3650</v>
      </c>
      <c r="E64" s="171">
        <f t="shared" si="2"/>
        <v>13.370159269732891</v>
      </c>
    </row>
    <row r="65" spans="1:5" ht="12.75" customHeight="1" x14ac:dyDescent="0.25">
      <c r="A65" s="169"/>
      <c r="B65" s="165" t="s">
        <v>13</v>
      </c>
      <c r="C65" s="170">
        <v>383202</v>
      </c>
      <c r="D65" s="170">
        <v>4714</v>
      </c>
      <c r="E65" s="171">
        <f t="shared" si="2"/>
        <v>12.301605941513875</v>
      </c>
    </row>
    <row r="66" spans="1:5" ht="12.75" customHeight="1" x14ac:dyDescent="0.25">
      <c r="A66" s="169"/>
      <c r="B66" s="165" t="s">
        <v>304</v>
      </c>
      <c r="C66" s="170">
        <v>319504</v>
      </c>
      <c r="D66" s="170">
        <v>3673</v>
      </c>
      <c r="E66" s="171">
        <f t="shared" si="2"/>
        <v>11.495943712754769</v>
      </c>
    </row>
    <row r="67" spans="1:5" ht="12.75" customHeight="1" x14ac:dyDescent="0.25">
      <c r="A67" s="169"/>
      <c r="B67" s="165" t="s">
        <v>311</v>
      </c>
      <c r="C67" s="170">
        <v>262372</v>
      </c>
      <c r="D67" s="170">
        <v>2974</v>
      </c>
      <c r="E67" s="171">
        <f t="shared" si="2"/>
        <v>11.335050996295335</v>
      </c>
    </row>
    <row r="68" spans="1:5" ht="12.75" customHeight="1" x14ac:dyDescent="0.25">
      <c r="A68" s="169"/>
      <c r="B68" s="165" t="s">
        <v>308</v>
      </c>
      <c r="C68" s="170">
        <v>281031</v>
      </c>
      <c r="D68" s="170">
        <v>3128</v>
      </c>
      <c r="E68" s="171">
        <f t="shared" si="2"/>
        <v>11.130444684038416</v>
      </c>
    </row>
    <row r="69" spans="1:5" ht="12.75" customHeight="1" x14ac:dyDescent="0.25">
      <c r="A69" s="169"/>
      <c r="B69" s="165" t="s">
        <v>307</v>
      </c>
      <c r="C69" s="170">
        <v>456002</v>
      </c>
      <c r="D69" s="170">
        <v>4990</v>
      </c>
      <c r="E69" s="171">
        <f t="shared" si="2"/>
        <v>10.942934460813769</v>
      </c>
    </row>
    <row r="70" spans="1:5" ht="12.75" customHeight="1" x14ac:dyDescent="0.25">
      <c r="A70" s="169"/>
      <c r="B70" s="165" t="s">
        <v>312</v>
      </c>
      <c r="C70" s="170">
        <v>217853</v>
      </c>
      <c r="D70" s="170">
        <v>2027</v>
      </c>
      <c r="E70" s="171">
        <f t="shared" si="2"/>
        <v>9.3044392319591651</v>
      </c>
    </row>
    <row r="71" spans="1:5" ht="12.75" customHeight="1" x14ac:dyDescent="0.25">
      <c r="A71" s="169"/>
      <c r="B71" s="165" t="s">
        <v>310</v>
      </c>
      <c r="C71" s="170">
        <v>237517</v>
      </c>
      <c r="D71" s="170">
        <v>2076</v>
      </c>
      <c r="E71" s="171">
        <f t="shared" si="2"/>
        <v>8.7404270010146643</v>
      </c>
    </row>
    <row r="72" spans="1:5" ht="12.75" customHeight="1" x14ac:dyDescent="0.25">
      <c r="A72" s="169"/>
      <c r="B72" s="165" t="s">
        <v>313</v>
      </c>
      <c r="C72" s="170">
        <v>232406</v>
      </c>
      <c r="D72" s="170">
        <v>1919</v>
      </c>
      <c r="E72" s="171">
        <f t="shared" si="2"/>
        <v>8.2571017959949398</v>
      </c>
    </row>
    <row r="73" spans="1:5" ht="12.75" customHeight="1" x14ac:dyDescent="0.25">
      <c r="A73" s="169"/>
      <c r="B73" s="165" t="s">
        <v>306</v>
      </c>
      <c r="C73" s="170">
        <v>680250</v>
      </c>
      <c r="D73" s="170">
        <v>5543</v>
      </c>
      <c r="E73" s="171">
        <f t="shared" si="2"/>
        <v>8.1484748254318262</v>
      </c>
    </row>
    <row r="74" spans="1:5" ht="12.75" customHeight="1" x14ac:dyDescent="0.25">
      <c r="A74" s="169"/>
      <c r="B74" s="165" t="s">
        <v>316</v>
      </c>
      <c r="C74" s="170">
        <v>613599</v>
      </c>
      <c r="D74" s="170">
        <v>4778</v>
      </c>
      <c r="E74" s="171">
        <f t="shared" si="2"/>
        <v>7.7868445026800881</v>
      </c>
    </row>
    <row r="75" spans="1:5" ht="12.75" customHeight="1" x14ac:dyDescent="0.25">
      <c r="A75" s="169"/>
      <c r="B75" s="165" t="s">
        <v>314</v>
      </c>
      <c r="C75" s="170">
        <v>254276</v>
      </c>
      <c r="D75" s="170">
        <v>1528</v>
      </c>
      <c r="E75" s="171">
        <f t="shared" si="2"/>
        <v>6.0092183296889994</v>
      </c>
    </row>
    <row r="76" spans="1:5" ht="12.75" customHeight="1" x14ac:dyDescent="0.25">
      <c r="A76" s="169"/>
      <c r="B76" s="165" t="s">
        <v>350</v>
      </c>
      <c r="C76" s="170">
        <v>252309</v>
      </c>
      <c r="D76" s="170">
        <v>1412</v>
      </c>
      <c r="E76" s="171">
        <f t="shared" si="2"/>
        <v>5.5963124581366497</v>
      </c>
    </row>
    <row r="77" spans="1:5" ht="12.75" customHeight="1" x14ac:dyDescent="0.25">
      <c r="A77" s="169"/>
      <c r="B77" s="165" t="s">
        <v>318</v>
      </c>
      <c r="C77" s="170">
        <v>228895</v>
      </c>
      <c r="D77" s="170">
        <v>1252</v>
      </c>
      <c r="E77" s="171">
        <f t="shared" si="2"/>
        <v>5.4697568754232284</v>
      </c>
    </row>
    <row r="78" spans="1:5" ht="12.75" customHeight="1" x14ac:dyDescent="0.25">
      <c r="A78" s="169"/>
      <c r="B78" s="165" t="s">
        <v>315</v>
      </c>
      <c r="C78" s="170">
        <v>239277</v>
      </c>
      <c r="D78" s="170">
        <v>1308</v>
      </c>
      <c r="E78" s="171">
        <f t="shared" si="2"/>
        <v>5.4664677340488224</v>
      </c>
    </row>
    <row r="79" spans="1:5" ht="12.75" customHeight="1" x14ac:dyDescent="0.25">
      <c r="A79" s="169"/>
      <c r="B79" s="165" t="s">
        <v>319</v>
      </c>
      <c r="C79" s="170">
        <v>464704</v>
      </c>
      <c r="D79" s="170">
        <v>2521</v>
      </c>
      <c r="E79" s="171">
        <f t="shared" si="2"/>
        <v>5.4249586833769454</v>
      </c>
    </row>
    <row r="80" spans="1:5" s="20" customFormat="1" ht="15" customHeight="1" x14ac:dyDescent="0.25">
      <c r="A80" s="169"/>
      <c r="B80" s="165" t="s">
        <v>317</v>
      </c>
      <c r="C80" s="170">
        <v>302389</v>
      </c>
      <c r="D80" s="170">
        <v>1157</v>
      </c>
      <c r="E80" s="171">
        <f t="shared" si="2"/>
        <v>3.8261973815185075</v>
      </c>
    </row>
    <row r="81" spans="1:5" ht="12.75" customHeight="1" x14ac:dyDescent="0.25">
      <c r="A81" s="169"/>
      <c r="B81" s="165" t="s">
        <v>320</v>
      </c>
      <c r="C81" s="170">
        <v>515986</v>
      </c>
      <c r="D81" s="170">
        <v>1921</v>
      </c>
      <c r="E81" s="171">
        <f t="shared" si="2"/>
        <v>3.7229692278472672</v>
      </c>
    </row>
    <row r="82" spans="1:5" ht="12.75" customHeight="1" x14ac:dyDescent="0.25">
      <c r="A82" s="169"/>
      <c r="B82" s="165" t="s">
        <v>321</v>
      </c>
      <c r="C82" s="170">
        <v>245428</v>
      </c>
      <c r="D82" s="169">
        <v>607</v>
      </c>
      <c r="E82" s="171">
        <f t="shared" si="2"/>
        <v>2.473230438254804</v>
      </c>
    </row>
    <row r="83" spans="1:5" ht="12.75" customHeight="1" x14ac:dyDescent="0.25">
      <c r="A83" s="172"/>
      <c r="B83" s="166" t="s">
        <v>1062</v>
      </c>
      <c r="C83" s="173"/>
      <c r="D83" s="173"/>
      <c r="E83" s="174">
        <f>MEDIAN(E43:E82)</f>
        <v>13.660706129940396</v>
      </c>
    </row>
    <row r="84" spans="1:5" ht="12.75" customHeight="1" x14ac:dyDescent="0.25">
      <c r="A84" s="169"/>
      <c r="B84" s="169"/>
      <c r="C84" s="170"/>
      <c r="D84" s="170"/>
      <c r="E84" s="169"/>
    </row>
    <row r="85" spans="1:5" ht="12.75" customHeight="1" x14ac:dyDescent="0.25">
      <c r="A85" s="214" t="s">
        <v>1063</v>
      </c>
      <c r="B85" s="214"/>
      <c r="C85" s="214"/>
      <c r="D85" s="214"/>
      <c r="E85" s="214"/>
    </row>
    <row r="86" spans="1:5" ht="12.75" customHeight="1" x14ac:dyDescent="0.25">
      <c r="A86" s="169"/>
      <c r="B86" s="165" t="s">
        <v>322</v>
      </c>
      <c r="C86" s="170">
        <v>301010</v>
      </c>
      <c r="D86" s="170">
        <v>914121</v>
      </c>
      <c r="E86" s="171">
        <f t="shared" ref="E86:E115" si="3">D86/(C86/1000)</f>
        <v>3036.845951961729</v>
      </c>
    </row>
    <row r="87" spans="1:5" ht="12.75" customHeight="1" x14ac:dyDescent="0.25">
      <c r="A87" s="169"/>
      <c r="B87" s="165" t="s">
        <v>323</v>
      </c>
      <c r="C87" s="170">
        <v>233371</v>
      </c>
      <c r="D87" s="170">
        <v>56254</v>
      </c>
      <c r="E87" s="171">
        <f t="shared" si="3"/>
        <v>241.04965912645528</v>
      </c>
    </row>
    <row r="88" spans="1:5" ht="12.75" customHeight="1" x14ac:dyDescent="0.25">
      <c r="A88" s="169"/>
      <c r="B88" s="165" t="s">
        <v>325</v>
      </c>
      <c r="C88" s="170">
        <v>230512</v>
      </c>
      <c r="D88" s="170">
        <v>28817</v>
      </c>
      <c r="E88" s="171">
        <f t="shared" si="3"/>
        <v>125.01301450683695</v>
      </c>
    </row>
    <row r="89" spans="1:5" ht="12.75" customHeight="1" x14ac:dyDescent="0.25">
      <c r="A89" s="169"/>
      <c r="B89" s="165" t="s">
        <v>327</v>
      </c>
      <c r="C89" s="170">
        <v>853382</v>
      </c>
      <c r="D89" s="170">
        <v>64603</v>
      </c>
      <c r="E89" s="171">
        <f t="shared" si="3"/>
        <v>75.702323226878477</v>
      </c>
    </row>
    <row r="90" spans="1:5" ht="12.75" customHeight="1" x14ac:dyDescent="0.25">
      <c r="A90" s="169"/>
      <c r="B90" s="165" t="s">
        <v>324</v>
      </c>
      <c r="C90" s="170">
        <v>384320</v>
      </c>
      <c r="D90" s="170">
        <v>27561</v>
      </c>
      <c r="E90" s="171">
        <f t="shared" si="3"/>
        <v>71.713676103247295</v>
      </c>
    </row>
    <row r="91" spans="1:5" ht="12.75" customHeight="1" x14ac:dyDescent="0.25">
      <c r="A91" s="169"/>
      <c r="B91" s="165" t="s">
        <v>326</v>
      </c>
      <c r="C91" s="170">
        <v>450980</v>
      </c>
      <c r="D91" s="170">
        <v>24936</v>
      </c>
      <c r="E91" s="171">
        <f t="shared" si="3"/>
        <v>55.29291764601534</v>
      </c>
    </row>
    <row r="92" spans="1:5" ht="12.75" customHeight="1" x14ac:dyDescent="0.25">
      <c r="A92" s="169"/>
      <c r="B92" s="165" t="s">
        <v>858</v>
      </c>
      <c r="C92" s="170">
        <v>668347</v>
      </c>
      <c r="D92" s="170">
        <v>34068</v>
      </c>
      <c r="E92" s="171">
        <f t="shared" si="3"/>
        <v>50.973521239715296</v>
      </c>
    </row>
    <row r="93" spans="1:5" ht="12.75" customHeight="1" x14ac:dyDescent="0.25">
      <c r="A93" s="169"/>
      <c r="B93" s="165" t="s">
        <v>289</v>
      </c>
      <c r="C93" s="170">
        <v>679036</v>
      </c>
      <c r="D93" s="170">
        <v>30081</v>
      </c>
      <c r="E93" s="171">
        <f t="shared" si="3"/>
        <v>44.29956585512403</v>
      </c>
    </row>
    <row r="94" spans="1:5" ht="12.75" customHeight="1" x14ac:dyDescent="0.25">
      <c r="A94" s="169"/>
      <c r="B94" s="165" t="s">
        <v>331</v>
      </c>
      <c r="C94" s="170">
        <v>470800</v>
      </c>
      <c r="D94" s="170">
        <v>17683</v>
      </c>
      <c r="E94" s="171">
        <f t="shared" si="3"/>
        <v>37.559473237043328</v>
      </c>
    </row>
    <row r="95" spans="1:5" ht="12.75" customHeight="1" x14ac:dyDescent="0.25">
      <c r="A95" s="169"/>
      <c r="B95" s="165" t="s">
        <v>287</v>
      </c>
      <c r="C95" s="170">
        <v>277440</v>
      </c>
      <c r="D95" s="170">
        <v>9173</v>
      </c>
      <c r="E95" s="171">
        <f t="shared" si="3"/>
        <v>33.063004613610147</v>
      </c>
    </row>
    <row r="96" spans="1:5" ht="12.75" customHeight="1" x14ac:dyDescent="0.25">
      <c r="A96" s="169"/>
      <c r="B96" s="165" t="s">
        <v>328</v>
      </c>
      <c r="C96" s="170">
        <v>353108</v>
      </c>
      <c r="D96" s="170">
        <v>10436</v>
      </c>
      <c r="E96" s="171">
        <f t="shared" si="3"/>
        <v>29.554697146482095</v>
      </c>
    </row>
    <row r="97" spans="1:5" ht="12.75" customHeight="1" x14ac:dyDescent="0.25">
      <c r="A97" s="169"/>
      <c r="B97" s="165" t="s">
        <v>345</v>
      </c>
      <c r="C97" s="170">
        <v>282586</v>
      </c>
      <c r="D97" s="170">
        <v>7578</v>
      </c>
      <c r="E97" s="171">
        <f t="shared" si="3"/>
        <v>26.816615118937243</v>
      </c>
    </row>
    <row r="98" spans="1:5" ht="12.75" customHeight="1" x14ac:dyDescent="0.25">
      <c r="A98" s="169"/>
      <c r="B98" s="165" t="s">
        <v>332</v>
      </c>
      <c r="C98" s="170">
        <v>320434</v>
      </c>
      <c r="D98" s="170">
        <v>8036</v>
      </c>
      <c r="E98" s="171">
        <f t="shared" si="3"/>
        <v>25.078487301597207</v>
      </c>
    </row>
    <row r="99" spans="1:5" ht="12.75" customHeight="1" x14ac:dyDescent="0.25">
      <c r="A99" s="169"/>
      <c r="B99" s="165" t="s">
        <v>330</v>
      </c>
      <c r="C99" s="170">
        <v>445830</v>
      </c>
      <c r="D99" s="170">
        <v>11031</v>
      </c>
      <c r="E99" s="171">
        <f t="shared" si="3"/>
        <v>24.742614898055315</v>
      </c>
    </row>
    <row r="100" spans="1:5" ht="12.75" customHeight="1" x14ac:dyDescent="0.25">
      <c r="A100" s="169"/>
      <c r="B100" s="165" t="s">
        <v>333</v>
      </c>
      <c r="C100" s="170">
        <v>399682</v>
      </c>
      <c r="D100" s="170">
        <v>9401</v>
      </c>
      <c r="E100" s="171">
        <f t="shared" si="3"/>
        <v>23.521199353486022</v>
      </c>
    </row>
    <row r="101" spans="1:5" ht="12.75" customHeight="1" x14ac:dyDescent="0.25">
      <c r="A101" s="169"/>
      <c r="B101" s="165" t="s">
        <v>435</v>
      </c>
      <c r="C101" s="170">
        <v>760026</v>
      </c>
      <c r="D101" s="170">
        <v>17572</v>
      </c>
      <c r="E101" s="171">
        <f t="shared" si="3"/>
        <v>23.12026167525848</v>
      </c>
    </row>
    <row r="102" spans="1:5" ht="12.75" customHeight="1" x14ac:dyDescent="0.25">
      <c r="A102" s="169"/>
      <c r="B102" s="165" t="s">
        <v>956</v>
      </c>
      <c r="C102" s="170">
        <v>1012539</v>
      </c>
      <c r="D102" s="170">
        <v>21293</v>
      </c>
      <c r="E102" s="171">
        <f t="shared" si="3"/>
        <v>21.029313438791</v>
      </c>
    </row>
    <row r="103" spans="1:5" ht="12.75" customHeight="1" x14ac:dyDescent="0.25">
      <c r="A103" s="169"/>
      <c r="B103" s="165" t="s">
        <v>344</v>
      </c>
      <c r="C103" s="170">
        <v>239269</v>
      </c>
      <c r="D103" s="170">
        <v>3666</v>
      </c>
      <c r="E103" s="171">
        <f t="shared" si="3"/>
        <v>15.321667244816503</v>
      </c>
    </row>
    <row r="104" spans="1:5" ht="12.75" customHeight="1" x14ac:dyDescent="0.25">
      <c r="A104" s="169"/>
      <c r="B104" s="165" t="s">
        <v>337</v>
      </c>
      <c r="C104" s="170">
        <v>368759</v>
      </c>
      <c r="D104" s="170">
        <v>5362</v>
      </c>
      <c r="E104" s="171">
        <f t="shared" si="3"/>
        <v>14.540662058417556</v>
      </c>
    </row>
    <row r="105" spans="1:5" ht="12.75" customHeight="1" x14ac:dyDescent="0.25">
      <c r="A105" s="169"/>
      <c r="B105" s="165" t="s">
        <v>339</v>
      </c>
      <c r="C105" s="170">
        <v>812238</v>
      </c>
      <c r="D105" s="170">
        <v>11787</v>
      </c>
      <c r="E105" s="171">
        <f t="shared" si="3"/>
        <v>14.5117564063735</v>
      </c>
    </row>
    <row r="106" spans="1:5" ht="12.75" customHeight="1" x14ac:dyDescent="0.25">
      <c r="A106" s="169"/>
      <c r="B106" s="165" t="s">
        <v>340</v>
      </c>
      <c r="C106" s="170">
        <v>236995</v>
      </c>
      <c r="D106" s="170">
        <v>3382</v>
      </c>
      <c r="E106" s="171">
        <f t="shared" si="3"/>
        <v>14.270343256186839</v>
      </c>
    </row>
    <row r="107" spans="1:5" ht="12.75" customHeight="1" x14ac:dyDescent="0.25">
      <c r="A107" s="169"/>
      <c r="B107" s="165" t="s">
        <v>953</v>
      </c>
      <c r="C107" s="170">
        <v>310797</v>
      </c>
      <c r="D107" s="170">
        <v>4424</v>
      </c>
      <c r="E107" s="171">
        <f t="shared" si="3"/>
        <v>14.234371631643805</v>
      </c>
    </row>
    <row r="108" spans="1:5" ht="12.75" customHeight="1" x14ac:dyDescent="0.25">
      <c r="A108" s="169"/>
      <c r="B108" s="165" t="s">
        <v>342</v>
      </c>
      <c r="C108" s="170">
        <v>656861</v>
      </c>
      <c r="D108" s="170">
        <v>9145</v>
      </c>
      <c r="E108" s="171">
        <f t="shared" si="3"/>
        <v>13.922275793508824</v>
      </c>
    </row>
    <row r="109" spans="1:5" ht="12.75" customHeight="1" x14ac:dyDescent="0.25">
      <c r="A109" s="169"/>
      <c r="B109" s="165" t="s">
        <v>341</v>
      </c>
      <c r="C109" s="170">
        <v>848788</v>
      </c>
      <c r="D109" s="170">
        <v>11464</v>
      </c>
      <c r="E109" s="171">
        <f t="shared" si="3"/>
        <v>13.506317242939344</v>
      </c>
    </row>
    <row r="110" spans="1:5" ht="12.75" customHeight="1" x14ac:dyDescent="0.25">
      <c r="A110" s="169"/>
      <c r="B110" s="165" t="s">
        <v>343</v>
      </c>
      <c r="C110" s="170">
        <v>388413</v>
      </c>
      <c r="D110" s="170">
        <v>4629</v>
      </c>
      <c r="E110" s="171">
        <f t="shared" si="3"/>
        <v>11.917726749619606</v>
      </c>
    </row>
    <row r="111" spans="1:5" ht="12.75" customHeight="1" x14ac:dyDescent="0.25">
      <c r="A111" s="169"/>
      <c r="B111" s="165" t="s">
        <v>346</v>
      </c>
      <c r="C111" s="170">
        <v>251893</v>
      </c>
      <c r="D111" s="170">
        <v>2623</v>
      </c>
      <c r="E111" s="171">
        <f t="shared" si="3"/>
        <v>10.413151615963921</v>
      </c>
    </row>
    <row r="112" spans="1:5" ht="12.75" customHeight="1" x14ac:dyDescent="0.25">
      <c r="A112" s="169"/>
      <c r="B112" s="165" t="s">
        <v>347</v>
      </c>
      <c r="C112" s="170">
        <v>258522</v>
      </c>
      <c r="D112" s="170">
        <v>2400</v>
      </c>
      <c r="E112" s="171">
        <f t="shared" si="3"/>
        <v>9.283542599856105</v>
      </c>
    </row>
    <row r="113" spans="1:5" ht="12.75" customHeight="1" x14ac:dyDescent="0.25">
      <c r="A113" s="169"/>
      <c r="B113" s="165" t="s">
        <v>348</v>
      </c>
      <c r="C113" s="170">
        <v>243839</v>
      </c>
      <c r="D113" s="170">
        <v>2228</v>
      </c>
      <c r="E113" s="171">
        <f t="shared" si="3"/>
        <v>9.1371765796283615</v>
      </c>
    </row>
    <row r="114" spans="1:5" ht="12.75" customHeight="1" x14ac:dyDescent="0.25">
      <c r="A114" s="169"/>
      <c r="B114" s="165" t="s">
        <v>349</v>
      </c>
      <c r="C114" s="170">
        <v>527972</v>
      </c>
      <c r="D114" s="170">
        <v>4369</v>
      </c>
      <c r="E114" s="171">
        <f t="shared" si="3"/>
        <v>8.2750600410627833</v>
      </c>
    </row>
    <row r="115" spans="1:5" s="20" customFormat="1" ht="12.75" customHeight="1" x14ac:dyDescent="0.25">
      <c r="A115" s="169"/>
      <c r="B115" s="165" t="s">
        <v>351</v>
      </c>
      <c r="C115" s="170">
        <v>230788</v>
      </c>
      <c r="D115" s="169">
        <v>859</v>
      </c>
      <c r="E115" s="171">
        <f t="shared" si="3"/>
        <v>3.7220306081772012</v>
      </c>
    </row>
    <row r="116" spans="1:5" s="20" customFormat="1" ht="12.75" customHeight="1" x14ac:dyDescent="0.25">
      <c r="A116" s="172"/>
      <c r="B116" s="166" t="s">
        <v>1064</v>
      </c>
      <c r="C116" s="173"/>
      <c r="D116" s="173"/>
      <c r="E116" s="174">
        <f>MEDIAN(E86:E115)</f>
        <v>23.320730514372251</v>
      </c>
    </row>
    <row r="117" spans="1:5" ht="12.75" customHeight="1" x14ac:dyDescent="0.25">
      <c r="A117" s="169"/>
      <c r="B117" s="169"/>
      <c r="C117" s="169"/>
      <c r="D117" s="169"/>
      <c r="E117" s="169"/>
    </row>
    <row r="118" spans="1:5" ht="12.75" customHeight="1" x14ac:dyDescent="0.25">
      <c r="A118" s="172"/>
      <c r="B118" s="172" t="s">
        <v>1068</v>
      </c>
      <c r="C118" s="172"/>
      <c r="D118" s="172"/>
      <c r="E118" s="175">
        <f>MEDIAN(E86:E115,E43:E82,E28:E39,E6:E23)</f>
        <v>13.139845431437362</v>
      </c>
    </row>
  </sheetData>
  <sortState ref="B58:E76">
    <sortCondition descending="1" ref="E58:E76"/>
  </sortState>
  <mergeCells count="3">
    <mergeCell ref="A27:E27"/>
    <mergeCell ref="A42:E42"/>
    <mergeCell ref="A85:E85"/>
  </mergeCells>
  <pageMargins left="0.75" right="0.75" top="1" bottom="1" header="0.5" footer="0.5"/>
  <pageSetup orientation="portrait" horizontalDpi="2400" verticalDpi="2400"/>
  <headerFooter alignWithMargins="0">
    <oddHeader>&amp;R&amp;D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zoomScale="90" zoomScaleNormal="90" zoomScalePageLayoutView="90" workbookViewId="0">
      <pane ySplit="3" topLeftCell="A70" activePane="bottomLeft" state="frozen"/>
      <selection activeCell="D1" sqref="D1"/>
      <selection pane="bottomLeft"/>
    </sheetView>
  </sheetViews>
  <sheetFormatPr defaultColWidth="8.85546875" defaultRowHeight="15" x14ac:dyDescent="0.25"/>
  <cols>
    <col min="1" max="1" width="26" style="103" customWidth="1"/>
    <col min="2" max="2" width="18.140625" style="103" customWidth="1"/>
    <col min="3" max="3" width="21.5703125" style="102" customWidth="1"/>
    <col min="4" max="4" width="20" style="102" customWidth="1"/>
    <col min="5" max="5" width="16.28515625" style="104" customWidth="1"/>
    <col min="6" max="6" width="15.85546875" style="102" hidden="1" customWidth="1"/>
    <col min="7" max="16384" width="8.85546875" style="102"/>
  </cols>
  <sheetData>
    <row r="1" spans="1:12" ht="19.5" x14ac:dyDescent="0.35">
      <c r="A1" s="97" t="s">
        <v>363</v>
      </c>
      <c r="B1" s="119"/>
      <c r="C1" s="119"/>
      <c r="D1" s="119"/>
      <c r="E1" s="120"/>
      <c r="F1" s="103"/>
    </row>
    <row r="2" spans="1:12" x14ac:dyDescent="0.25">
      <c r="A2" s="121"/>
      <c r="B2" s="119"/>
      <c r="C2" s="119"/>
      <c r="D2" s="119"/>
      <c r="E2" s="120"/>
      <c r="F2" s="103"/>
    </row>
    <row r="3" spans="1:12" s="105" customFormat="1" ht="60" x14ac:dyDescent="0.25">
      <c r="A3" s="123" t="s">
        <v>1</v>
      </c>
      <c r="B3" s="123" t="s">
        <v>611</v>
      </c>
      <c r="C3" s="123" t="s">
        <v>530</v>
      </c>
      <c r="D3" s="123" t="s">
        <v>610</v>
      </c>
      <c r="E3" s="123" t="s">
        <v>531</v>
      </c>
      <c r="F3" s="111" t="s">
        <v>532</v>
      </c>
    </row>
    <row r="4" spans="1:12" ht="15" customHeight="1" x14ac:dyDescent="0.25">
      <c r="A4" s="106" t="s">
        <v>257</v>
      </c>
      <c r="B4" s="107">
        <v>8491079</v>
      </c>
      <c r="C4" s="112">
        <v>193692</v>
      </c>
      <c r="D4" s="113">
        <v>187946.34304596324</v>
      </c>
      <c r="E4" s="114">
        <v>45.178208111894271</v>
      </c>
      <c r="F4" s="117">
        <v>1.940884056483687E-3</v>
      </c>
    </row>
    <row r="5" spans="1:12" ht="15" customHeight="1" x14ac:dyDescent="0.25">
      <c r="A5" s="106" t="s">
        <v>258</v>
      </c>
      <c r="B5" s="107">
        <v>852469</v>
      </c>
      <c r="C5" s="112">
        <v>29999</v>
      </c>
      <c r="D5" s="113">
        <v>29980</v>
      </c>
      <c r="E5" s="114">
        <v>28.434589726484322</v>
      </c>
      <c r="F5" s="117">
        <v>5.1391413788281362E-3</v>
      </c>
    </row>
    <row r="6" spans="1:12" ht="15" customHeight="1" x14ac:dyDescent="0.25">
      <c r="A6" s="106" t="s">
        <v>260</v>
      </c>
      <c r="B6" s="107">
        <v>262146</v>
      </c>
      <c r="C6" s="112">
        <v>9468</v>
      </c>
      <c r="D6" s="113">
        <v>9261</v>
      </c>
      <c r="E6" s="114">
        <v>28.306446388079042</v>
      </c>
      <c r="F6" s="117">
        <v>7.8363082281236399E-3</v>
      </c>
    </row>
    <row r="7" spans="1:12" ht="15" customHeight="1" x14ac:dyDescent="0.25">
      <c r="A7" s="106" t="s">
        <v>261</v>
      </c>
      <c r="B7" s="107">
        <v>655884</v>
      </c>
      <c r="C7" s="112">
        <v>30897</v>
      </c>
      <c r="D7" s="113">
        <v>29175.26305436296</v>
      </c>
      <c r="E7" s="114">
        <v>22.480825580831123</v>
      </c>
      <c r="F7" s="117">
        <v>1.058839190628328E-2</v>
      </c>
    </row>
    <row r="8" spans="1:12" ht="15" customHeight="1" x14ac:dyDescent="0.25">
      <c r="A8" s="106" t="s">
        <v>270</v>
      </c>
      <c r="B8" s="107">
        <v>280579</v>
      </c>
      <c r="C8" s="112">
        <v>15480</v>
      </c>
      <c r="D8" s="113">
        <v>14054.389547975459</v>
      </c>
      <c r="E8" s="114">
        <v>19.963798430535</v>
      </c>
      <c r="F8" s="117">
        <v>1.7467031599900474E-2</v>
      </c>
    </row>
    <row r="9" spans="1:12" ht="15" customHeight="1" x14ac:dyDescent="0.25">
      <c r="A9" s="106" t="s">
        <v>268</v>
      </c>
      <c r="B9" s="107">
        <v>2722389</v>
      </c>
      <c r="C9" s="112">
        <v>145686</v>
      </c>
      <c r="D9" s="113">
        <v>136795.99893749491</v>
      </c>
      <c r="E9" s="114">
        <v>19.901086443646054</v>
      </c>
      <c r="F9" s="117">
        <v>9.1623007154526502E-3</v>
      </c>
    </row>
    <row r="10" spans="1:12" ht="15" customHeight="1" x14ac:dyDescent="0.25">
      <c r="A10" s="106" t="s">
        <v>271</v>
      </c>
      <c r="B10" s="107">
        <v>334909</v>
      </c>
      <c r="C10" s="112">
        <v>17453</v>
      </c>
      <c r="D10" s="113">
        <v>17453</v>
      </c>
      <c r="E10" s="114">
        <v>19.189193834870796</v>
      </c>
      <c r="F10" s="117">
        <v>1.9977583104739995E-2</v>
      </c>
    </row>
    <row r="11" spans="1:12" ht="15" customHeight="1" x14ac:dyDescent="0.25">
      <c r="A11" s="106" t="s">
        <v>263</v>
      </c>
      <c r="B11" s="107">
        <v>1560297</v>
      </c>
      <c r="C11" s="112">
        <v>85825</v>
      </c>
      <c r="D11" s="113">
        <v>82913.171634385129</v>
      </c>
      <c r="E11" s="114">
        <v>18.818445480294777</v>
      </c>
      <c r="F11" s="117">
        <v>5.08051346321826E-2</v>
      </c>
      <c r="G11" s="109"/>
      <c r="H11" s="109"/>
      <c r="I11" s="109"/>
      <c r="J11" s="109"/>
      <c r="K11" s="109"/>
      <c r="L11" s="109"/>
    </row>
    <row r="12" spans="1:12" ht="15" customHeight="1" x14ac:dyDescent="0.25">
      <c r="A12" s="106" t="s">
        <v>269</v>
      </c>
      <c r="B12" s="107">
        <v>430332</v>
      </c>
      <c r="C12" s="112">
        <v>22957</v>
      </c>
      <c r="D12" s="113">
        <v>22949</v>
      </c>
      <c r="E12" s="114">
        <v>18.751666739291473</v>
      </c>
      <c r="F12" s="117">
        <v>1.403525405957105E-2</v>
      </c>
    </row>
    <row r="13" spans="1:12" ht="15" customHeight="1" x14ac:dyDescent="0.25">
      <c r="A13" s="106" t="s">
        <v>272</v>
      </c>
      <c r="B13" s="107">
        <v>235563</v>
      </c>
      <c r="C13" s="112">
        <v>13728</v>
      </c>
      <c r="D13" s="113">
        <v>13666</v>
      </c>
      <c r="E13" s="114">
        <v>17.23715791014196</v>
      </c>
      <c r="F13" s="117">
        <v>1.226377743658082E-3</v>
      </c>
    </row>
    <row r="14" spans="1:12" ht="15" customHeight="1" x14ac:dyDescent="0.25">
      <c r="A14" s="106" t="s">
        <v>246</v>
      </c>
      <c r="B14" s="107">
        <v>658893</v>
      </c>
      <c r="C14" s="112">
        <v>39071</v>
      </c>
      <c r="D14" s="113">
        <v>38955</v>
      </c>
      <c r="E14" s="114">
        <v>16.914208702348866</v>
      </c>
      <c r="F14" s="117">
        <v>-2.7471333315946412E-3</v>
      </c>
    </row>
    <row r="15" spans="1:12" ht="15" customHeight="1" x14ac:dyDescent="0.25">
      <c r="A15" s="106" t="s">
        <v>266</v>
      </c>
      <c r="B15" s="107">
        <v>473577</v>
      </c>
      <c r="C15" s="112">
        <v>32188</v>
      </c>
      <c r="D15" s="113">
        <v>31066</v>
      </c>
      <c r="E15" s="114">
        <v>15.244221979012424</v>
      </c>
      <c r="F15" s="117">
        <v>9.1096216256953497E-3</v>
      </c>
    </row>
    <row r="16" spans="1:12" ht="15" customHeight="1" x14ac:dyDescent="0.25">
      <c r="A16" s="106" t="s">
        <v>15</v>
      </c>
      <c r="B16" s="107">
        <v>226908</v>
      </c>
      <c r="C16" s="112">
        <v>16623</v>
      </c>
      <c r="D16" s="113">
        <v>15877.636488239417</v>
      </c>
      <c r="E16" s="114">
        <v>14.291043894856202</v>
      </c>
      <c r="F16" s="117">
        <v>1.4905440713676336E-2</v>
      </c>
    </row>
    <row r="17" spans="1:6" ht="15" customHeight="1" x14ac:dyDescent="0.25">
      <c r="A17" s="106" t="s">
        <v>265</v>
      </c>
      <c r="B17" s="107">
        <v>3928864</v>
      </c>
      <c r="C17" s="112">
        <v>299949</v>
      </c>
      <c r="D17" s="113">
        <v>295030</v>
      </c>
      <c r="E17" s="114">
        <v>13.316828797071484</v>
      </c>
      <c r="F17" s="117">
        <v>-1.6384973629830675E-3</v>
      </c>
    </row>
    <row r="18" spans="1:6" ht="15" customHeight="1" x14ac:dyDescent="0.25">
      <c r="A18" s="106" t="s">
        <v>264</v>
      </c>
      <c r="B18" s="107">
        <v>668342</v>
      </c>
      <c r="C18" s="112">
        <v>53723</v>
      </c>
      <c r="D18" s="113">
        <v>52764.600173014762</v>
      </c>
      <c r="E18" s="114">
        <v>12.666484684968921</v>
      </c>
      <c r="F18" s="117">
        <v>1.4322471379484423E-2</v>
      </c>
    </row>
    <row r="19" spans="1:6" ht="15" customHeight="1" x14ac:dyDescent="0.25">
      <c r="A19" s="106" t="s">
        <v>259</v>
      </c>
      <c r="B19" s="107">
        <v>413775</v>
      </c>
      <c r="C19" s="112">
        <v>35703</v>
      </c>
      <c r="D19" s="113">
        <v>33180.915126868436</v>
      </c>
      <c r="E19" s="114">
        <v>12.470270889694158</v>
      </c>
      <c r="F19" s="117">
        <v>2.2647366286527471E-2</v>
      </c>
    </row>
    <row r="20" spans="1:6" ht="15" customHeight="1" x14ac:dyDescent="0.25">
      <c r="A20" s="106" t="s">
        <v>267</v>
      </c>
      <c r="B20" s="107">
        <v>622793</v>
      </c>
      <c r="C20" s="112">
        <v>51804</v>
      </c>
      <c r="D20" s="113">
        <v>51318</v>
      </c>
      <c r="E20" s="116">
        <v>12.135956194707511</v>
      </c>
      <c r="F20" s="117">
        <v>9.4301212256530827E-3</v>
      </c>
    </row>
    <row r="21" spans="1:6" ht="15" customHeight="1" x14ac:dyDescent="0.25">
      <c r="A21" s="106" t="s">
        <v>262</v>
      </c>
      <c r="B21" s="107">
        <v>407207</v>
      </c>
      <c r="C21" s="112">
        <v>34543</v>
      </c>
      <c r="D21" s="113">
        <v>33958</v>
      </c>
      <c r="E21" s="114">
        <v>11.99148948701337</v>
      </c>
      <c r="F21" s="117">
        <v>1.4461172157933975E-3</v>
      </c>
    </row>
    <row r="22" spans="1:6" ht="15" customHeight="1" x14ac:dyDescent="0.25">
      <c r="A22" s="106" t="s">
        <v>283</v>
      </c>
      <c r="B22" s="107">
        <v>346997</v>
      </c>
      <c r="C22" s="112">
        <v>31895</v>
      </c>
      <c r="D22" s="113">
        <v>31890</v>
      </c>
      <c r="E22" s="114">
        <v>10.881059893383506</v>
      </c>
      <c r="F22" s="117">
        <v>1.7264739206566782E-2</v>
      </c>
    </row>
    <row r="23" spans="1:6" ht="15" customHeight="1" x14ac:dyDescent="0.25">
      <c r="A23" s="106" t="s">
        <v>282</v>
      </c>
      <c r="B23" s="107">
        <v>258703</v>
      </c>
      <c r="C23" s="112">
        <v>25846</v>
      </c>
      <c r="D23" s="113">
        <v>25308</v>
      </c>
      <c r="E23" s="114">
        <v>10.222182709024814</v>
      </c>
      <c r="F23" s="117">
        <v>3.2608329118192546E-3</v>
      </c>
    </row>
    <row r="24" spans="1:6" ht="15" customHeight="1" x14ac:dyDescent="0.25">
      <c r="A24" s="106" t="s">
        <v>278</v>
      </c>
      <c r="B24" s="107">
        <v>599642</v>
      </c>
      <c r="C24" s="112">
        <v>61518</v>
      </c>
      <c r="D24" s="113">
        <v>59126</v>
      </c>
      <c r="E24" s="114">
        <v>10.141765044143016</v>
      </c>
      <c r="F24" s="117">
        <v>-2.0847828756190398E-3</v>
      </c>
    </row>
    <row r="25" spans="1:6" ht="15" customHeight="1" x14ac:dyDescent="0.25">
      <c r="A25" s="106" t="s">
        <v>256</v>
      </c>
      <c r="B25" s="107">
        <v>350399</v>
      </c>
      <c r="C25" s="112">
        <v>38720</v>
      </c>
      <c r="D25" s="113">
        <v>36329</v>
      </c>
      <c r="E25" s="114">
        <v>9.645159514437502</v>
      </c>
      <c r="F25" s="117">
        <v>1.8646053807713149E-2</v>
      </c>
    </row>
    <row r="26" spans="1:6" ht="15" customHeight="1" x14ac:dyDescent="0.25">
      <c r="A26" s="106" t="s">
        <v>275</v>
      </c>
      <c r="B26" s="107">
        <v>297640</v>
      </c>
      <c r="C26" s="112">
        <v>33266</v>
      </c>
      <c r="D26" s="113">
        <v>32363</v>
      </c>
      <c r="E26" s="114">
        <v>9.1969224113957289</v>
      </c>
      <c r="F26" s="117">
        <v>1.5750841567897179E-2</v>
      </c>
    </row>
    <row r="27" spans="1:6" ht="15" customHeight="1" x14ac:dyDescent="0.25">
      <c r="A27" s="106" t="s">
        <v>276</v>
      </c>
      <c r="B27" s="107">
        <v>1015785</v>
      </c>
      <c r="C27" s="112">
        <v>112977</v>
      </c>
      <c r="D27" s="113">
        <v>111953.14218693954</v>
      </c>
      <c r="E27" s="114">
        <v>9.0733049573886948</v>
      </c>
      <c r="F27" s="117">
        <v>1.3408286487611909E-2</v>
      </c>
    </row>
    <row r="28" spans="1:6" ht="15" customHeight="1" x14ac:dyDescent="0.25">
      <c r="A28" s="106" t="s">
        <v>281</v>
      </c>
      <c r="B28" s="107">
        <v>663862</v>
      </c>
      <c r="C28" s="112">
        <v>97920</v>
      </c>
      <c r="D28" s="113">
        <v>74797</v>
      </c>
      <c r="E28" s="114">
        <v>8.8755163977164866</v>
      </c>
      <c r="F28" s="117">
        <v>1.330527360650745E-2</v>
      </c>
    </row>
    <row r="29" spans="1:6" ht="15" customHeight="1" x14ac:dyDescent="0.25">
      <c r="A29" s="106" t="s">
        <v>279</v>
      </c>
      <c r="B29" s="110">
        <v>305412</v>
      </c>
      <c r="C29" s="112">
        <v>35435</v>
      </c>
      <c r="D29" s="113">
        <v>35349</v>
      </c>
      <c r="E29" s="114">
        <v>8.639904947806162</v>
      </c>
      <c r="F29" s="117">
        <v>2.4012045438420851E-2</v>
      </c>
    </row>
    <row r="30" spans="1:6" ht="15" customHeight="1" x14ac:dyDescent="0.25">
      <c r="A30" s="106" t="s">
        <v>284</v>
      </c>
      <c r="B30" s="107">
        <v>389521</v>
      </c>
      <c r="C30" s="112">
        <v>49726</v>
      </c>
      <c r="D30" s="113">
        <v>46880</v>
      </c>
      <c r="E30" s="116">
        <v>8.3088950511945399</v>
      </c>
      <c r="F30" s="117">
        <v>-1.821019993584946E-2</v>
      </c>
    </row>
    <row r="31" spans="1:6" ht="15" customHeight="1" x14ac:dyDescent="0.25">
      <c r="A31" s="106" t="s">
        <v>280</v>
      </c>
      <c r="B31" s="107">
        <v>260988</v>
      </c>
      <c r="C31" s="112">
        <v>31764</v>
      </c>
      <c r="D31" s="113">
        <v>31764</v>
      </c>
      <c r="E31" s="114">
        <v>8.2164714771439371</v>
      </c>
      <c r="F31" s="117">
        <v>2.5555861930664527E-2</v>
      </c>
    </row>
    <row r="32" spans="1:6" ht="15" customHeight="1" x14ac:dyDescent="0.25">
      <c r="A32" s="106" t="s">
        <v>277</v>
      </c>
      <c r="B32" s="107">
        <v>317419</v>
      </c>
      <c r="C32" s="112">
        <v>39622</v>
      </c>
      <c r="D32" s="113">
        <v>39090</v>
      </c>
      <c r="E32" s="114">
        <v>8.1202097723202868</v>
      </c>
      <c r="F32" s="117">
        <v>2.8176846512762105E-3</v>
      </c>
    </row>
    <row r="33" spans="1:12" ht="15" customHeight="1" x14ac:dyDescent="0.25">
      <c r="A33" s="106" t="s">
        <v>303</v>
      </c>
      <c r="B33" s="107">
        <v>485199</v>
      </c>
      <c r="C33" s="112">
        <v>62666</v>
      </c>
      <c r="D33" s="113">
        <v>61972.479467570949</v>
      </c>
      <c r="E33" s="114">
        <v>7.829265573501794</v>
      </c>
      <c r="F33" s="117">
        <v>7.6250712026870423E-3</v>
      </c>
    </row>
    <row r="34" spans="1:12" ht="15" customHeight="1" x14ac:dyDescent="0.25">
      <c r="A34" s="106" t="s">
        <v>317</v>
      </c>
      <c r="B34" s="107">
        <v>302389</v>
      </c>
      <c r="C34" s="112">
        <v>39469</v>
      </c>
      <c r="D34" s="113">
        <v>38918</v>
      </c>
      <c r="E34" s="114">
        <v>7.7699008171026263</v>
      </c>
      <c r="F34" s="117">
        <v>1.8939783442503265E-2</v>
      </c>
    </row>
    <row r="35" spans="1:12" ht="15" customHeight="1" x14ac:dyDescent="0.25">
      <c r="A35" s="106" t="s">
        <v>306</v>
      </c>
      <c r="B35" s="107">
        <v>680250</v>
      </c>
      <c r="C35" s="112">
        <v>88800</v>
      </c>
      <c r="D35" s="113">
        <v>87844</v>
      </c>
      <c r="E35" s="114">
        <v>7.7438413551295477</v>
      </c>
      <c r="F35" s="117">
        <v>1.3226059301037003E-2</v>
      </c>
    </row>
    <row r="36" spans="1:12" ht="15" customHeight="1" x14ac:dyDescent="0.25">
      <c r="A36" s="106" t="s">
        <v>274</v>
      </c>
      <c r="B36" s="107">
        <v>619360</v>
      </c>
      <c r="C36" s="112">
        <v>85393</v>
      </c>
      <c r="D36" s="113">
        <v>81625.403537862861</v>
      </c>
      <c r="E36" s="114">
        <v>7.5878338501898233</v>
      </c>
      <c r="F36" s="122">
        <v>7.9900055744224936E-3</v>
      </c>
    </row>
    <row r="37" spans="1:12" s="109" customFormat="1" ht="15" customHeight="1" x14ac:dyDescent="0.25">
      <c r="A37" s="106" t="s">
        <v>321</v>
      </c>
      <c r="B37" s="107">
        <v>245428</v>
      </c>
      <c r="C37" s="112">
        <v>34637</v>
      </c>
      <c r="D37" s="113">
        <v>33185.909644881736</v>
      </c>
      <c r="E37" s="114">
        <v>7.3955483705673375</v>
      </c>
      <c r="F37" s="115">
        <v>4.2900446986693158E-3</v>
      </c>
      <c r="G37" s="102"/>
      <c r="H37" s="102"/>
      <c r="I37" s="102"/>
      <c r="J37" s="102"/>
      <c r="K37" s="102"/>
      <c r="L37" s="102"/>
    </row>
    <row r="38" spans="1:12" ht="15" customHeight="1" x14ac:dyDescent="0.25">
      <c r="A38" s="106" t="s">
        <v>320</v>
      </c>
      <c r="B38" s="107">
        <v>515986</v>
      </c>
      <c r="C38" s="112">
        <v>71652</v>
      </c>
      <c r="D38" s="113">
        <v>70134.441728696765</v>
      </c>
      <c r="E38" s="114">
        <v>7.3570985564553952</v>
      </c>
      <c r="F38" s="115">
        <v>3.9938500497422445E-2</v>
      </c>
    </row>
    <row r="39" spans="1:12" ht="15" customHeight="1" x14ac:dyDescent="0.25">
      <c r="A39" s="106" t="s">
        <v>316</v>
      </c>
      <c r="B39" s="107">
        <v>613599</v>
      </c>
      <c r="C39" s="112">
        <v>86921</v>
      </c>
      <c r="D39" s="113">
        <v>86921</v>
      </c>
      <c r="E39" s="114">
        <v>7.0592722126988878</v>
      </c>
      <c r="F39" s="115">
        <v>1.0721839555791042E-2</v>
      </c>
    </row>
    <row r="40" spans="1:12" ht="15" customHeight="1" x14ac:dyDescent="0.25">
      <c r="A40" s="106" t="s">
        <v>286</v>
      </c>
      <c r="B40" s="107">
        <v>1381069</v>
      </c>
      <c r="C40" s="112">
        <v>208120</v>
      </c>
      <c r="D40" s="113">
        <v>205918.08929106631</v>
      </c>
      <c r="E40" s="114">
        <v>6.7068852705206083</v>
      </c>
      <c r="F40" s="115">
        <v>9.2355998267648325E-3</v>
      </c>
    </row>
    <row r="41" spans="1:12" ht="15" customHeight="1" x14ac:dyDescent="0.25">
      <c r="A41" s="106" t="s">
        <v>302</v>
      </c>
      <c r="B41" s="107">
        <v>235501</v>
      </c>
      <c r="C41" s="112">
        <v>36534</v>
      </c>
      <c r="D41" s="113">
        <v>36520</v>
      </c>
      <c r="E41" s="114">
        <v>6.4485487404162107</v>
      </c>
      <c r="F41" s="115">
        <v>1.9316543648538274E-2</v>
      </c>
      <c r="G41" s="109"/>
      <c r="H41" s="109"/>
      <c r="I41" s="109"/>
      <c r="J41" s="109"/>
      <c r="K41" s="109"/>
      <c r="L41" s="109"/>
    </row>
    <row r="42" spans="1:12" ht="15" customHeight="1" x14ac:dyDescent="0.25">
      <c r="A42" s="106" t="s">
        <v>290</v>
      </c>
      <c r="B42" s="107">
        <v>253693</v>
      </c>
      <c r="C42" s="106">
        <v>39515</v>
      </c>
      <c r="D42" s="113">
        <v>39375.31964480305</v>
      </c>
      <c r="E42" s="116">
        <v>6.4429445218099621</v>
      </c>
      <c r="F42" s="115">
        <v>6.2645241677840484E-3</v>
      </c>
    </row>
    <row r="43" spans="1:12" ht="15" customHeight="1" x14ac:dyDescent="0.25">
      <c r="A43" s="106" t="s">
        <v>13</v>
      </c>
      <c r="B43" s="107">
        <v>383204</v>
      </c>
      <c r="C43" s="112">
        <v>61364</v>
      </c>
      <c r="D43" s="113">
        <v>60876.36304613539</v>
      </c>
      <c r="E43" s="114">
        <v>6.2947912921405527</v>
      </c>
      <c r="F43" s="115">
        <v>6.5796707271201646E-3</v>
      </c>
    </row>
    <row r="44" spans="1:12" ht="15" customHeight="1" x14ac:dyDescent="0.25">
      <c r="A44" s="106" t="s">
        <v>313</v>
      </c>
      <c r="B44" s="107">
        <v>232406</v>
      </c>
      <c r="C44" s="112">
        <v>42891</v>
      </c>
      <c r="D44" s="113">
        <v>37060.158244030958</v>
      </c>
      <c r="E44" s="114">
        <v>6.2710471571564899</v>
      </c>
      <c r="F44" s="115">
        <v>1.6240586332694842E-2</v>
      </c>
    </row>
    <row r="45" spans="1:12" ht="15" customHeight="1" x14ac:dyDescent="0.25">
      <c r="A45" s="106" t="s">
        <v>300</v>
      </c>
      <c r="B45" s="108">
        <v>835957</v>
      </c>
      <c r="C45" s="112">
        <v>138988</v>
      </c>
      <c r="D45" s="113">
        <v>133309.17553895453</v>
      </c>
      <c r="E45" s="114">
        <v>6.2708136677037913</v>
      </c>
      <c r="F45" s="115">
        <v>1.0230555835046212E-2</v>
      </c>
    </row>
    <row r="46" spans="1:12" ht="15" customHeight="1" x14ac:dyDescent="0.25">
      <c r="A46" s="106" t="s">
        <v>314</v>
      </c>
      <c r="B46" s="107">
        <v>254276</v>
      </c>
      <c r="C46" s="112">
        <v>41224</v>
      </c>
      <c r="D46" s="113">
        <v>40580</v>
      </c>
      <c r="E46" s="114">
        <v>6.2660423854115326</v>
      </c>
      <c r="F46" s="115">
        <v>2.9267126116920669E-2</v>
      </c>
    </row>
    <row r="47" spans="1:12" ht="15" customHeight="1" x14ac:dyDescent="0.25">
      <c r="A47" s="106" t="s">
        <v>310</v>
      </c>
      <c r="B47" s="107">
        <v>237517</v>
      </c>
      <c r="C47" s="112">
        <v>38385</v>
      </c>
      <c r="D47" s="113">
        <v>38196</v>
      </c>
      <c r="E47" s="114">
        <v>6.2183736516912766</v>
      </c>
      <c r="F47" s="115">
        <v>1.4310619402289877E-2</v>
      </c>
    </row>
    <row r="48" spans="1:12" ht="15" customHeight="1" x14ac:dyDescent="0.25">
      <c r="A48" s="106" t="s">
        <v>304</v>
      </c>
      <c r="B48" s="107">
        <v>319504</v>
      </c>
      <c r="C48" s="112">
        <v>51930</v>
      </c>
      <c r="D48" s="113">
        <v>51568</v>
      </c>
      <c r="E48" s="114">
        <v>6.1957803288861308</v>
      </c>
      <c r="F48" s="115">
        <v>7.2635375436188821E-3</v>
      </c>
    </row>
    <row r="49" spans="1:12" ht="15" customHeight="1" x14ac:dyDescent="0.25">
      <c r="A49" s="106" t="s">
        <v>291</v>
      </c>
      <c r="B49" s="107">
        <v>298165</v>
      </c>
      <c r="C49" s="112">
        <v>49883</v>
      </c>
      <c r="D49" s="113">
        <v>48724</v>
      </c>
      <c r="E49" s="114">
        <v>6.1194688449224204</v>
      </c>
      <c r="F49" s="115">
        <v>1.1401464386635802E-2</v>
      </c>
    </row>
    <row r="50" spans="1:12" ht="15" customHeight="1" x14ac:dyDescent="0.25">
      <c r="A50" s="106" t="s">
        <v>299</v>
      </c>
      <c r="B50" s="107">
        <v>278480</v>
      </c>
      <c r="C50" s="112">
        <v>45812</v>
      </c>
      <c r="D50" s="113">
        <v>45812</v>
      </c>
      <c r="E50" s="116">
        <v>6.0787566576442851</v>
      </c>
      <c r="F50" s="115">
        <v>5.8086192414550626E-3</v>
      </c>
    </row>
    <row r="51" spans="1:12" ht="15" customHeight="1" x14ac:dyDescent="0.25">
      <c r="A51" s="106" t="s">
        <v>294</v>
      </c>
      <c r="B51" s="107">
        <v>2239558</v>
      </c>
      <c r="C51" s="112">
        <v>383737</v>
      </c>
      <c r="D51" s="113">
        <v>370270.87840956496</v>
      </c>
      <c r="E51" s="114">
        <v>6.048431379803989</v>
      </c>
      <c r="F51" s="115">
        <v>1.3937752062468589E-2</v>
      </c>
    </row>
    <row r="52" spans="1:12" ht="15" customHeight="1" x14ac:dyDescent="0.25">
      <c r="A52" s="106" t="s">
        <v>297</v>
      </c>
      <c r="B52" s="107">
        <v>1281047</v>
      </c>
      <c r="C52" s="112">
        <v>217932</v>
      </c>
      <c r="D52" s="113">
        <v>215676.09428440518</v>
      </c>
      <c r="E52" s="114">
        <v>5.9396800755800232</v>
      </c>
      <c r="F52" s="118">
        <v>1.1843923115099325E-2</v>
      </c>
    </row>
    <row r="53" spans="1:12" ht="15" customHeight="1" x14ac:dyDescent="0.25">
      <c r="A53" s="106" t="s">
        <v>288</v>
      </c>
      <c r="B53" s="107">
        <v>248531</v>
      </c>
      <c r="C53" s="112">
        <v>42308</v>
      </c>
      <c r="D53" s="113">
        <v>42308</v>
      </c>
      <c r="E53" s="114">
        <v>5.8743263685355016</v>
      </c>
      <c r="F53" s="115">
        <v>9.6206410050771064E-3</v>
      </c>
    </row>
    <row r="54" spans="1:12" ht="15" customHeight="1" x14ac:dyDescent="0.25">
      <c r="A54" s="106" t="s">
        <v>296</v>
      </c>
      <c r="B54" s="107">
        <v>446599</v>
      </c>
      <c r="C54" s="112">
        <v>81337</v>
      </c>
      <c r="D54" s="113">
        <v>78087.462293982579</v>
      </c>
      <c r="E54" s="114">
        <v>5.7192151835931151</v>
      </c>
      <c r="F54" s="115">
        <v>1.2561980979940017E-2</v>
      </c>
      <c r="G54" s="109"/>
      <c r="H54" s="109"/>
      <c r="I54" s="109"/>
      <c r="J54" s="109"/>
      <c r="K54" s="109"/>
      <c r="L54" s="109"/>
    </row>
    <row r="55" spans="1:12" ht="15" customHeight="1" x14ac:dyDescent="0.25">
      <c r="A55" s="106" t="s">
        <v>312</v>
      </c>
      <c r="B55" s="107">
        <v>217853</v>
      </c>
      <c r="C55" s="112">
        <v>38273</v>
      </c>
      <c r="D55" s="113">
        <v>38273</v>
      </c>
      <c r="E55" s="114">
        <v>5.6920805789982492</v>
      </c>
      <c r="F55" s="115">
        <v>3.2828088533251262E-3</v>
      </c>
    </row>
    <row r="56" spans="1:12" ht="15" customHeight="1" x14ac:dyDescent="0.25">
      <c r="A56" s="106" t="s">
        <v>319</v>
      </c>
      <c r="B56" s="107">
        <v>464704</v>
      </c>
      <c r="C56" s="112">
        <v>87330</v>
      </c>
      <c r="D56" s="113">
        <v>83577.739493386995</v>
      </c>
      <c r="E56" s="114">
        <v>5.5601408080290238</v>
      </c>
      <c r="F56" s="115">
        <v>6.871275564123481E-3</v>
      </c>
      <c r="G56" s="109"/>
      <c r="H56" s="109"/>
      <c r="I56" s="109"/>
      <c r="J56" s="109"/>
      <c r="K56" s="109"/>
      <c r="L56" s="109"/>
    </row>
    <row r="57" spans="1:12" ht="15" customHeight="1" x14ac:dyDescent="0.25">
      <c r="A57" s="106" t="s">
        <v>315</v>
      </c>
      <c r="B57" s="107">
        <v>239277</v>
      </c>
      <c r="C57" s="112">
        <v>43496</v>
      </c>
      <c r="D57" s="113">
        <v>43496</v>
      </c>
      <c r="E57" s="114">
        <v>5.5011265403715282</v>
      </c>
      <c r="F57" s="115">
        <v>7.9965051916018048E-3</v>
      </c>
    </row>
    <row r="58" spans="1:12" ht="15" customHeight="1" x14ac:dyDescent="0.25">
      <c r="A58" s="106" t="s">
        <v>308</v>
      </c>
      <c r="B58" s="107">
        <v>281031</v>
      </c>
      <c r="C58" s="112">
        <v>51643</v>
      </c>
      <c r="D58" s="113">
        <v>51643</v>
      </c>
      <c r="E58" s="114">
        <v>5.4418023739906669</v>
      </c>
      <c r="F58" s="115">
        <v>1.4712049647342892E-2</v>
      </c>
    </row>
    <row r="59" spans="1:12" ht="15" customHeight="1" x14ac:dyDescent="0.25">
      <c r="A59" s="106" t="s">
        <v>307</v>
      </c>
      <c r="B59" s="107">
        <v>456002</v>
      </c>
      <c r="C59" s="112">
        <v>85217</v>
      </c>
      <c r="D59" s="113">
        <v>84250</v>
      </c>
      <c r="E59" s="114">
        <v>5.4124866468842727</v>
      </c>
      <c r="F59" s="115">
        <v>1.257058209160172E-2</v>
      </c>
    </row>
    <row r="60" spans="1:12" ht="15" customHeight="1" x14ac:dyDescent="0.25">
      <c r="A60" s="106" t="s">
        <v>298</v>
      </c>
      <c r="B60" s="107">
        <v>245691</v>
      </c>
      <c r="C60" s="112">
        <v>49145</v>
      </c>
      <c r="D60" s="113">
        <v>47519.036507721561</v>
      </c>
      <c r="E60" s="114">
        <v>5.1703699834081585</v>
      </c>
      <c r="F60" s="115">
        <v>-2.602437591104395E-3</v>
      </c>
    </row>
    <row r="61" spans="1:12" s="109" customFormat="1" ht="15" customHeight="1" x14ac:dyDescent="0.25">
      <c r="A61" s="106" t="s">
        <v>305</v>
      </c>
      <c r="B61" s="107">
        <v>358699</v>
      </c>
      <c r="C61" s="112">
        <v>72582</v>
      </c>
      <c r="D61" s="113">
        <v>70089.437610222027</v>
      </c>
      <c r="E61" s="114">
        <v>5.1177326032315946</v>
      </c>
      <c r="F61" s="115">
        <v>1.217251661195707E-2</v>
      </c>
      <c r="G61" s="102"/>
      <c r="H61" s="102"/>
      <c r="I61" s="102"/>
      <c r="J61" s="102"/>
      <c r="K61" s="102"/>
      <c r="L61" s="102"/>
    </row>
    <row r="62" spans="1:12" ht="15" customHeight="1" x14ac:dyDescent="0.25">
      <c r="A62" s="106" t="s">
        <v>309</v>
      </c>
      <c r="B62" s="107">
        <v>272996</v>
      </c>
      <c r="C62" s="112">
        <v>57033</v>
      </c>
      <c r="D62" s="113">
        <v>53666</v>
      </c>
      <c r="E62" s="114">
        <v>5.086945179443223</v>
      </c>
      <c r="F62" s="115">
        <v>9.0796632938061131E-3</v>
      </c>
    </row>
    <row r="63" spans="1:12" ht="15" customHeight="1" x14ac:dyDescent="0.25">
      <c r="A63" s="106" t="s">
        <v>301</v>
      </c>
      <c r="B63" s="107">
        <v>1436697</v>
      </c>
      <c r="C63" s="112">
        <v>294997</v>
      </c>
      <c r="D63" s="113">
        <v>292297.98657552473</v>
      </c>
      <c r="E63" s="114">
        <v>4.9151792553616591</v>
      </c>
      <c r="F63" s="115">
        <v>4.1408144046911421E-4</v>
      </c>
    </row>
    <row r="64" spans="1:12" ht="15" customHeight="1" x14ac:dyDescent="0.25">
      <c r="A64" s="106" t="s">
        <v>293</v>
      </c>
      <c r="B64" s="107">
        <v>912791</v>
      </c>
      <c r="C64" s="112">
        <v>190653</v>
      </c>
      <c r="D64" s="113">
        <v>186901.65520951059</v>
      </c>
      <c r="E64" s="116">
        <v>4.8838037254233591</v>
      </c>
      <c r="F64" s="115">
        <v>1.8300753410710649E-2</v>
      </c>
    </row>
    <row r="65" spans="1:12" ht="15" customHeight="1" x14ac:dyDescent="0.25">
      <c r="A65" s="106" t="s">
        <v>311</v>
      </c>
      <c r="B65" s="107">
        <v>262372</v>
      </c>
      <c r="C65" s="112">
        <v>65533</v>
      </c>
      <c r="D65" s="113">
        <v>54494.153638125135</v>
      </c>
      <c r="E65" s="114">
        <v>4.8146816214875496</v>
      </c>
      <c r="F65" s="115">
        <v>1.5898626396933496E-2</v>
      </c>
    </row>
    <row r="66" spans="1:12" ht="15" customHeight="1" x14ac:dyDescent="0.25">
      <c r="A66" s="106" t="s">
        <v>295</v>
      </c>
      <c r="B66" s="107">
        <v>439896</v>
      </c>
      <c r="C66" s="112">
        <v>91458</v>
      </c>
      <c r="D66" s="113">
        <v>91399</v>
      </c>
      <c r="E66" s="116">
        <v>4.8129191785468111</v>
      </c>
      <c r="F66" s="115">
        <v>2.5633039945836156E-2</v>
      </c>
    </row>
    <row r="67" spans="1:12" ht="15" customHeight="1" x14ac:dyDescent="0.25">
      <c r="A67" s="106" t="s">
        <v>285</v>
      </c>
      <c r="B67" s="107">
        <v>557169</v>
      </c>
      <c r="C67" s="112">
        <v>120147</v>
      </c>
      <c r="D67" s="113">
        <v>116051.16277539569</v>
      </c>
      <c r="E67" s="114">
        <v>4.8010634850625289</v>
      </c>
      <c r="F67" s="115">
        <v>8.2934524308608069E-3</v>
      </c>
    </row>
    <row r="68" spans="1:12" ht="15" customHeight="1" x14ac:dyDescent="0.25">
      <c r="A68" s="106" t="s">
        <v>318</v>
      </c>
      <c r="B68" s="107">
        <v>228895</v>
      </c>
      <c r="C68" s="112">
        <v>49246</v>
      </c>
      <c r="D68" s="113">
        <v>48353</v>
      </c>
      <c r="E68" s="114">
        <v>4.7338324405931376</v>
      </c>
      <c r="F68" s="115">
        <v>2.5204607402233127E-3</v>
      </c>
    </row>
    <row r="69" spans="1:12" ht="15" customHeight="1" x14ac:dyDescent="0.25">
      <c r="A69" s="106" t="s">
        <v>292</v>
      </c>
      <c r="B69" s="107">
        <v>1537058</v>
      </c>
      <c r="C69" s="112">
        <v>330690</v>
      </c>
      <c r="D69" s="113">
        <v>327728.83812279953</v>
      </c>
      <c r="E69" s="114">
        <v>4.6900297477760153</v>
      </c>
      <c r="F69" s="118">
        <v>1.4525066929229969E-3</v>
      </c>
    </row>
    <row r="70" spans="1:12" ht="15" customHeight="1" x14ac:dyDescent="0.25">
      <c r="A70" s="106" t="s">
        <v>334</v>
      </c>
      <c r="B70" s="107">
        <v>620602</v>
      </c>
      <c r="C70" s="112">
        <v>132805</v>
      </c>
      <c r="D70" s="113">
        <v>132805</v>
      </c>
      <c r="E70" s="114">
        <v>4.6730318888596063</v>
      </c>
      <c r="F70" s="115">
        <v>1.5150498230353795E-2</v>
      </c>
    </row>
    <row r="71" spans="1:12" ht="15" customHeight="1" x14ac:dyDescent="0.25">
      <c r="A71" s="106" t="s">
        <v>273</v>
      </c>
      <c r="B71" s="107">
        <v>228758</v>
      </c>
      <c r="C71" s="112">
        <v>49574</v>
      </c>
      <c r="D71" s="113">
        <v>49516</v>
      </c>
      <c r="E71" s="114">
        <v>4.6198804426851927</v>
      </c>
      <c r="F71" s="115">
        <v>1.3757049458501772E-2</v>
      </c>
    </row>
    <row r="72" spans="1:12" ht="15" customHeight="1" x14ac:dyDescent="0.25">
      <c r="A72" s="106" t="s">
        <v>350</v>
      </c>
      <c r="B72" s="107">
        <v>252309</v>
      </c>
      <c r="C72" s="112">
        <v>56901</v>
      </c>
      <c r="D72" s="113">
        <v>55391.378866760111</v>
      </c>
      <c r="E72" s="114">
        <v>4.5550229144306149</v>
      </c>
      <c r="F72" s="115">
        <v>1.9048763432515742E-2</v>
      </c>
    </row>
    <row r="73" spans="1:12" ht="15" customHeight="1" x14ac:dyDescent="0.25">
      <c r="A73" s="106" t="s">
        <v>338</v>
      </c>
      <c r="B73" s="107">
        <v>216282</v>
      </c>
      <c r="C73" s="112">
        <v>50793</v>
      </c>
      <c r="D73" s="113">
        <v>48343</v>
      </c>
      <c r="E73" s="114">
        <v>4.473905218956209</v>
      </c>
      <c r="F73" s="115">
        <v>3.0322366392295467E-2</v>
      </c>
    </row>
    <row r="74" spans="1:12" ht="15" customHeight="1" x14ac:dyDescent="0.25">
      <c r="A74" s="106" t="s">
        <v>289</v>
      </c>
      <c r="B74" s="107">
        <v>679036</v>
      </c>
      <c r="C74" s="112">
        <v>163351</v>
      </c>
      <c r="D74" s="113">
        <v>159763.46355258304</v>
      </c>
      <c r="E74" s="114">
        <v>4.2502583813633237</v>
      </c>
      <c r="F74" s="115">
        <v>2.3725567193723405E-2</v>
      </c>
    </row>
    <row r="75" spans="1:12" s="109" customFormat="1" ht="15" customHeight="1" x14ac:dyDescent="0.25">
      <c r="A75" s="106" t="s">
        <v>337</v>
      </c>
      <c r="B75" s="107">
        <v>368759</v>
      </c>
      <c r="C75" s="112">
        <v>90985</v>
      </c>
      <c r="D75" s="113">
        <v>90527.485522038376</v>
      </c>
      <c r="E75" s="114">
        <v>4.0734479464828155</v>
      </c>
      <c r="F75" s="115">
        <v>3.5913510342095896E-3</v>
      </c>
      <c r="G75" s="102"/>
      <c r="H75" s="102"/>
      <c r="I75" s="102"/>
      <c r="J75" s="102"/>
      <c r="K75" s="102"/>
      <c r="L75" s="102"/>
    </row>
    <row r="76" spans="1:12" ht="15" customHeight="1" x14ac:dyDescent="0.25">
      <c r="A76" s="106" t="s">
        <v>287</v>
      </c>
      <c r="B76" s="107">
        <v>277440</v>
      </c>
      <c r="C76" s="112">
        <v>68948</v>
      </c>
      <c r="D76" s="113">
        <v>68541.861876500348</v>
      </c>
      <c r="E76" s="114">
        <v>4.0477453107401011</v>
      </c>
      <c r="F76" s="115">
        <v>1.6535348446683459E-2</v>
      </c>
    </row>
    <row r="77" spans="1:12" ht="15" customHeight="1" x14ac:dyDescent="0.25">
      <c r="A77" s="106" t="s">
        <v>343</v>
      </c>
      <c r="B77" s="107">
        <v>388413</v>
      </c>
      <c r="C77" s="112">
        <v>101949</v>
      </c>
      <c r="D77" s="113">
        <v>98973.106000825297</v>
      </c>
      <c r="E77" s="114">
        <v>3.9244297334344664</v>
      </c>
      <c r="F77" s="115">
        <v>-1.2083171407950726E-3</v>
      </c>
    </row>
    <row r="78" spans="1:12" ht="15" customHeight="1" x14ac:dyDescent="0.25">
      <c r="A78" s="106" t="s">
        <v>339</v>
      </c>
      <c r="B78" s="107">
        <v>812238</v>
      </c>
      <c r="C78" s="112">
        <v>217484</v>
      </c>
      <c r="D78" s="113">
        <v>214064.88275554965</v>
      </c>
      <c r="E78" s="114">
        <v>3.7943542609346683</v>
      </c>
      <c r="F78" s="115">
        <v>8.6044665304262167E-3</v>
      </c>
    </row>
    <row r="79" spans="1:12" ht="15" customHeight="1" x14ac:dyDescent="0.25">
      <c r="A79" s="106" t="s">
        <v>330</v>
      </c>
      <c r="B79" s="107">
        <v>445830</v>
      </c>
      <c r="C79" s="112">
        <v>124506</v>
      </c>
      <c r="D79" s="113">
        <v>118043.11882703703</v>
      </c>
      <c r="E79" s="114">
        <v>3.7768402294864258</v>
      </c>
      <c r="F79" s="118">
        <v>1.0528829094719668E-2</v>
      </c>
    </row>
    <row r="80" spans="1:12" ht="15" customHeight="1" x14ac:dyDescent="0.25">
      <c r="A80" s="106" t="s">
        <v>340</v>
      </c>
      <c r="B80" s="107">
        <v>236995</v>
      </c>
      <c r="C80" s="112">
        <v>65926</v>
      </c>
      <c r="D80" s="113">
        <v>63001.32182815874</v>
      </c>
      <c r="E80" s="114">
        <v>3.7617464701204724</v>
      </c>
      <c r="F80" s="115">
        <v>2.024438830849357E-2</v>
      </c>
    </row>
    <row r="81" spans="1:6" ht="15" customHeight="1" x14ac:dyDescent="0.25">
      <c r="A81" s="106" t="s">
        <v>341</v>
      </c>
      <c r="B81" s="107">
        <v>848788</v>
      </c>
      <c r="C81" s="112">
        <v>231317</v>
      </c>
      <c r="D81" s="113">
        <v>225965.45799486808</v>
      </c>
      <c r="E81" s="114">
        <v>3.7562732265888044</v>
      </c>
      <c r="F81" s="115">
        <v>9.8127058742051802E-3</v>
      </c>
    </row>
    <row r="82" spans="1:6" ht="15" customHeight="1" x14ac:dyDescent="0.25">
      <c r="A82" s="106" t="s">
        <v>347</v>
      </c>
      <c r="B82" s="107">
        <v>258522</v>
      </c>
      <c r="C82" s="112">
        <v>70796</v>
      </c>
      <c r="D82" s="113">
        <v>69318.491458144417</v>
      </c>
      <c r="E82" s="114">
        <v>3.7294810455605427</v>
      </c>
      <c r="F82" s="115">
        <v>1.8092425906642132E-2</v>
      </c>
    </row>
    <row r="83" spans="1:6" ht="15" customHeight="1" x14ac:dyDescent="0.25">
      <c r="A83" s="106" t="s">
        <v>346</v>
      </c>
      <c r="B83" s="107">
        <v>251893</v>
      </c>
      <c r="C83" s="112">
        <v>68717</v>
      </c>
      <c r="D83" s="113">
        <v>68678</v>
      </c>
      <c r="E83" s="116">
        <v>3.6677393051632254</v>
      </c>
      <c r="F83" s="115">
        <v>9.3919463900303812E-3</v>
      </c>
    </row>
    <row r="84" spans="1:6" ht="15" customHeight="1" x14ac:dyDescent="0.25">
      <c r="A84" s="106" t="s">
        <v>349</v>
      </c>
      <c r="B84" s="107">
        <v>527972</v>
      </c>
      <c r="C84" s="112">
        <v>145094</v>
      </c>
      <c r="D84" s="113">
        <v>144488</v>
      </c>
      <c r="E84" s="114">
        <v>3.6540889208792424</v>
      </c>
      <c r="F84" s="115">
        <v>8.7694210079156121E-3</v>
      </c>
    </row>
    <row r="85" spans="1:6" ht="15" customHeight="1" x14ac:dyDescent="0.25">
      <c r="A85" s="106" t="s">
        <v>351</v>
      </c>
      <c r="B85" s="107">
        <v>230788</v>
      </c>
      <c r="C85" s="112">
        <v>64861</v>
      </c>
      <c r="D85" s="113">
        <v>63941</v>
      </c>
      <c r="E85" s="114">
        <v>3.6093899063198887</v>
      </c>
      <c r="F85" s="115">
        <v>1.884954709169016E-2</v>
      </c>
    </row>
    <row r="86" spans="1:6" ht="15" customHeight="1" x14ac:dyDescent="0.25">
      <c r="A86" s="106" t="s">
        <v>328</v>
      </c>
      <c r="B86" s="108">
        <v>353108</v>
      </c>
      <c r="C86" s="112">
        <v>99030</v>
      </c>
      <c r="D86" s="113">
        <v>98788</v>
      </c>
      <c r="E86" s="114">
        <v>3.5744017492003075</v>
      </c>
      <c r="F86" s="115">
        <v>1.3111686945398356E-2</v>
      </c>
    </row>
    <row r="87" spans="1:6" ht="15" customHeight="1" x14ac:dyDescent="0.25">
      <c r="A87" s="106" t="s">
        <v>324</v>
      </c>
      <c r="B87" s="107">
        <v>384320</v>
      </c>
      <c r="C87" s="112">
        <v>108431</v>
      </c>
      <c r="D87" s="113">
        <v>107654.57559466938</v>
      </c>
      <c r="E87" s="114">
        <v>3.5699365110778438</v>
      </c>
      <c r="F87" s="115">
        <v>1.4020485237866328E-2</v>
      </c>
    </row>
    <row r="88" spans="1:6" ht="15" customHeight="1" x14ac:dyDescent="0.25">
      <c r="A88" s="106" t="s">
        <v>345</v>
      </c>
      <c r="B88" s="107">
        <v>282586</v>
      </c>
      <c r="C88" s="112">
        <v>80970</v>
      </c>
      <c r="D88" s="113">
        <v>80844</v>
      </c>
      <c r="E88" s="114">
        <v>3.4954480233536191</v>
      </c>
      <c r="F88" s="115">
        <v>1.6048597579278873E-2</v>
      </c>
    </row>
    <row r="89" spans="1:6" ht="15" customHeight="1" x14ac:dyDescent="0.25">
      <c r="A89" s="106" t="s">
        <v>342</v>
      </c>
      <c r="B89" s="107">
        <v>656861</v>
      </c>
      <c r="C89" s="112">
        <v>201635</v>
      </c>
      <c r="D89" s="113">
        <v>196098</v>
      </c>
      <c r="E89" s="114">
        <v>3.3496568042509356</v>
      </c>
      <c r="F89" s="115">
        <v>9.9933518675208513E-3</v>
      </c>
    </row>
    <row r="90" spans="1:6" ht="15" customHeight="1" x14ac:dyDescent="0.25">
      <c r="A90" s="106" t="s">
        <v>435</v>
      </c>
      <c r="B90" s="107">
        <v>760026</v>
      </c>
      <c r="C90" s="112">
        <v>237115</v>
      </c>
      <c r="D90" s="113">
        <v>233913.10849361424</v>
      </c>
      <c r="E90" s="114">
        <v>3.2491808812875851</v>
      </c>
      <c r="F90" s="115">
        <v>1.5229471084585305E-2</v>
      </c>
    </row>
    <row r="91" spans="1:6" ht="15" customHeight="1" x14ac:dyDescent="0.25">
      <c r="A91" s="106" t="s">
        <v>333</v>
      </c>
      <c r="B91" s="107">
        <v>399682</v>
      </c>
      <c r="C91" s="112">
        <v>125923</v>
      </c>
      <c r="D91" s="113">
        <v>123993.41737346635</v>
      </c>
      <c r="E91" s="114">
        <v>3.2234130526152343</v>
      </c>
      <c r="F91" s="115">
        <v>2.8162355110435199E-2</v>
      </c>
    </row>
    <row r="92" spans="1:6" ht="15" customHeight="1" x14ac:dyDescent="0.25">
      <c r="A92" s="106" t="s">
        <v>332</v>
      </c>
      <c r="B92" s="107">
        <v>320434</v>
      </c>
      <c r="C92" s="112">
        <v>102791</v>
      </c>
      <c r="D92" s="113">
        <v>100552.98820003757</v>
      </c>
      <c r="E92" s="116">
        <v>3.1867178264512313</v>
      </c>
      <c r="F92" s="115">
        <v>7.668808066077468E-4</v>
      </c>
    </row>
    <row r="93" spans="1:6" ht="15" customHeight="1" x14ac:dyDescent="0.25">
      <c r="A93" s="106" t="s">
        <v>348</v>
      </c>
      <c r="B93" s="107">
        <v>243839</v>
      </c>
      <c r="C93" s="112">
        <v>78343</v>
      </c>
      <c r="D93" s="113">
        <v>76929.377852141391</v>
      </c>
      <c r="E93" s="114">
        <v>3.1696473675981061</v>
      </c>
      <c r="F93" s="115">
        <v>1.411080923066341E-2</v>
      </c>
    </row>
    <row r="94" spans="1:6" ht="15" customHeight="1" x14ac:dyDescent="0.25">
      <c r="A94" s="106" t="s">
        <v>956</v>
      </c>
      <c r="B94" s="107">
        <v>1012539</v>
      </c>
      <c r="C94" s="112">
        <v>335259</v>
      </c>
      <c r="D94" s="113">
        <v>332295</v>
      </c>
      <c r="E94" s="114">
        <v>3.0471087437367399</v>
      </c>
      <c r="F94" s="115">
        <v>1.2764611160009896E-2</v>
      </c>
    </row>
    <row r="95" spans="1:6" ht="15" customHeight="1" x14ac:dyDescent="0.25">
      <c r="A95" s="106" t="s">
        <v>344</v>
      </c>
      <c r="B95" s="107">
        <v>239269</v>
      </c>
      <c r="C95" s="112">
        <v>84767</v>
      </c>
      <c r="D95" s="113">
        <v>83916.567055718595</v>
      </c>
      <c r="E95" s="114">
        <v>2.8512725007105106</v>
      </c>
      <c r="F95" s="118">
        <v>4.4968857388316149E-4</v>
      </c>
    </row>
    <row r="96" spans="1:6" ht="15" customHeight="1" x14ac:dyDescent="0.25">
      <c r="A96" s="106" t="s">
        <v>326</v>
      </c>
      <c r="B96" s="107">
        <v>450980</v>
      </c>
      <c r="C96" s="112">
        <v>159370</v>
      </c>
      <c r="D96" s="113">
        <v>159341</v>
      </c>
      <c r="E96" s="114">
        <v>2.8302822249138639</v>
      </c>
      <c r="F96" s="115">
        <v>1.5279955126637806E-2</v>
      </c>
    </row>
    <row r="97" spans="1:12" ht="15" customHeight="1" x14ac:dyDescent="0.25">
      <c r="A97" s="106" t="s">
        <v>331</v>
      </c>
      <c r="B97" s="107">
        <v>470800</v>
      </c>
      <c r="C97" s="112">
        <v>201568</v>
      </c>
      <c r="D97" s="113">
        <v>195245</v>
      </c>
      <c r="E97" s="114">
        <v>2.4113293554252349</v>
      </c>
      <c r="F97" s="115">
        <v>-5.9821415996507187E-3</v>
      </c>
    </row>
    <row r="98" spans="1:12" ht="15" customHeight="1" x14ac:dyDescent="0.25">
      <c r="A98" s="106" t="s">
        <v>858</v>
      </c>
      <c r="B98" s="107">
        <v>668347</v>
      </c>
      <c r="C98" s="112">
        <v>304080</v>
      </c>
      <c r="D98" s="113">
        <v>300060.68270745757</v>
      </c>
      <c r="E98" s="114">
        <v>2.2273727899619593</v>
      </c>
      <c r="F98" s="115">
        <v>3.4732354876548508E-3</v>
      </c>
    </row>
    <row r="99" spans="1:12" ht="15" customHeight="1" x14ac:dyDescent="0.25">
      <c r="A99" s="106" t="s">
        <v>325</v>
      </c>
      <c r="B99" s="107">
        <v>230512</v>
      </c>
      <c r="C99" s="112">
        <v>117709</v>
      </c>
      <c r="D99" s="113">
        <v>117089</v>
      </c>
      <c r="E99" s="114">
        <v>1.9686904833075693</v>
      </c>
      <c r="F99" s="115">
        <v>1.0492731993695223E-2</v>
      </c>
    </row>
    <row r="100" spans="1:12" ht="15" customHeight="1" x14ac:dyDescent="0.25">
      <c r="A100" s="106" t="s">
        <v>327</v>
      </c>
      <c r="B100" s="107">
        <v>853382</v>
      </c>
      <c r="C100" s="112">
        <v>478082</v>
      </c>
      <c r="D100" s="113">
        <v>467297.83208120195</v>
      </c>
      <c r="E100" s="114">
        <v>1.8262057758738084</v>
      </c>
      <c r="F100" s="115">
        <v>3.261591737300932E-3</v>
      </c>
    </row>
    <row r="101" spans="1:12" ht="15" customHeight="1" x14ac:dyDescent="0.25">
      <c r="A101" s="106" t="s">
        <v>953</v>
      </c>
      <c r="B101" s="107">
        <v>310797</v>
      </c>
      <c r="C101" s="112">
        <v>181536</v>
      </c>
      <c r="D101" s="113">
        <v>180899</v>
      </c>
      <c r="E101" s="116">
        <v>1.7180691988347088</v>
      </c>
      <c r="F101" s="115">
        <v>2.2339848463522598E-2</v>
      </c>
    </row>
    <row r="102" spans="1:12" s="109" customFormat="1" ht="15" customHeight="1" x14ac:dyDescent="0.25">
      <c r="A102" s="106" t="s">
        <v>323</v>
      </c>
      <c r="B102" s="107">
        <v>233371</v>
      </c>
      <c r="C102" s="112">
        <v>218112</v>
      </c>
      <c r="D102" s="113">
        <v>216639.2385718571</v>
      </c>
      <c r="E102" s="116">
        <v>1.0772332913392932</v>
      </c>
      <c r="F102" s="115">
        <v>2.5286777997650276E-3</v>
      </c>
      <c r="G102" s="102"/>
      <c r="H102" s="102"/>
      <c r="I102" s="102"/>
      <c r="J102" s="102"/>
      <c r="K102" s="102"/>
      <c r="L102" s="102"/>
    </row>
    <row r="103" spans="1:12" ht="15" customHeight="1" x14ac:dyDescent="0.25">
      <c r="A103" s="106" t="s">
        <v>322</v>
      </c>
      <c r="B103" s="107">
        <v>301010</v>
      </c>
      <c r="C103" s="112">
        <v>1090997</v>
      </c>
      <c r="D103" s="113">
        <v>1086018.7804943176</v>
      </c>
      <c r="E103" s="114">
        <v>0.27716831919148838</v>
      </c>
      <c r="F103" s="115">
        <v>8.926856952664616E-3</v>
      </c>
    </row>
    <row r="104" spans="1:12" x14ac:dyDescent="0.25">
      <c r="F104" s="109"/>
    </row>
  </sheetData>
  <sortState ref="A4:E103">
    <sortCondition descending="1" ref="E4:E103"/>
  </sortState>
  <pageMargins left="0.7" right="0.7" top="0.75" bottom="0.75" header="0.3" footer="0.3"/>
  <pageSetup scale="9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tabSelected="1" zoomScale="85" zoomScaleNormal="85" workbookViewId="0">
      <selection activeCell="A3" sqref="A3:F3"/>
    </sheetView>
  </sheetViews>
  <sheetFormatPr defaultColWidth="8.85546875" defaultRowHeight="15" x14ac:dyDescent="0.25"/>
  <cols>
    <col min="1" max="1" width="25.140625" customWidth="1"/>
    <col min="2" max="2" width="12.7109375" customWidth="1"/>
    <col min="3" max="3" width="17.140625" customWidth="1"/>
    <col min="4" max="4" width="18.42578125" customWidth="1"/>
    <col min="5" max="5" width="20.5703125" customWidth="1"/>
    <col min="6" max="6" width="22.42578125" customWidth="1"/>
    <col min="257" max="257" width="25.140625" customWidth="1"/>
    <col min="258" max="258" width="0" hidden="1" customWidth="1"/>
    <col min="259" max="259" width="17.140625" customWidth="1"/>
    <col min="260" max="260" width="18.42578125" customWidth="1"/>
    <col min="261" max="261" width="20.5703125" customWidth="1"/>
    <col min="262" max="262" width="22.42578125" customWidth="1"/>
    <col min="513" max="513" width="25.140625" customWidth="1"/>
    <col min="514" max="514" width="0" hidden="1" customWidth="1"/>
    <col min="515" max="515" width="17.140625" customWidth="1"/>
    <col min="516" max="516" width="18.42578125" customWidth="1"/>
    <col min="517" max="517" width="20.5703125" customWidth="1"/>
    <col min="518" max="518" width="22.42578125" customWidth="1"/>
    <col min="769" max="769" width="25.140625" customWidth="1"/>
    <col min="770" max="770" width="0" hidden="1" customWidth="1"/>
    <col min="771" max="771" width="17.140625" customWidth="1"/>
    <col min="772" max="772" width="18.42578125" customWidth="1"/>
    <col min="773" max="773" width="20.5703125" customWidth="1"/>
    <col min="774" max="774" width="22.42578125" customWidth="1"/>
    <col min="1025" max="1025" width="25.140625" customWidth="1"/>
    <col min="1026" max="1026" width="0" hidden="1" customWidth="1"/>
    <col min="1027" max="1027" width="17.140625" customWidth="1"/>
    <col min="1028" max="1028" width="18.42578125" customWidth="1"/>
    <col min="1029" max="1029" width="20.5703125" customWidth="1"/>
    <col min="1030" max="1030" width="22.42578125" customWidth="1"/>
    <col min="1281" max="1281" width="25.140625" customWidth="1"/>
    <col min="1282" max="1282" width="0" hidden="1" customWidth="1"/>
    <col min="1283" max="1283" width="17.140625" customWidth="1"/>
    <col min="1284" max="1284" width="18.42578125" customWidth="1"/>
    <col min="1285" max="1285" width="20.5703125" customWidth="1"/>
    <col min="1286" max="1286" width="22.42578125" customWidth="1"/>
    <col min="1537" max="1537" width="25.140625" customWidth="1"/>
    <col min="1538" max="1538" width="0" hidden="1" customWidth="1"/>
    <col min="1539" max="1539" width="17.140625" customWidth="1"/>
    <col min="1540" max="1540" width="18.42578125" customWidth="1"/>
    <col min="1541" max="1541" width="20.5703125" customWidth="1"/>
    <col min="1542" max="1542" width="22.42578125" customWidth="1"/>
    <col min="1793" max="1793" width="25.140625" customWidth="1"/>
    <col min="1794" max="1794" width="0" hidden="1" customWidth="1"/>
    <col min="1795" max="1795" width="17.140625" customWidth="1"/>
    <col min="1796" max="1796" width="18.42578125" customWidth="1"/>
    <col min="1797" max="1797" width="20.5703125" customWidth="1"/>
    <col min="1798" max="1798" width="22.42578125" customWidth="1"/>
    <col min="2049" max="2049" width="25.140625" customWidth="1"/>
    <col min="2050" max="2050" width="0" hidden="1" customWidth="1"/>
    <col min="2051" max="2051" width="17.140625" customWidth="1"/>
    <col min="2052" max="2052" width="18.42578125" customWidth="1"/>
    <col min="2053" max="2053" width="20.5703125" customWidth="1"/>
    <col min="2054" max="2054" width="22.42578125" customWidth="1"/>
    <col min="2305" max="2305" width="25.140625" customWidth="1"/>
    <col min="2306" max="2306" width="0" hidden="1" customWidth="1"/>
    <col min="2307" max="2307" width="17.140625" customWidth="1"/>
    <col min="2308" max="2308" width="18.42578125" customWidth="1"/>
    <col min="2309" max="2309" width="20.5703125" customWidth="1"/>
    <col min="2310" max="2310" width="22.42578125" customWidth="1"/>
    <col min="2561" max="2561" width="25.140625" customWidth="1"/>
    <col min="2562" max="2562" width="0" hidden="1" customWidth="1"/>
    <col min="2563" max="2563" width="17.140625" customWidth="1"/>
    <col min="2564" max="2564" width="18.42578125" customWidth="1"/>
    <col min="2565" max="2565" width="20.5703125" customWidth="1"/>
    <col min="2566" max="2566" width="22.42578125" customWidth="1"/>
    <col min="2817" max="2817" width="25.140625" customWidth="1"/>
    <col min="2818" max="2818" width="0" hidden="1" customWidth="1"/>
    <col min="2819" max="2819" width="17.140625" customWidth="1"/>
    <col min="2820" max="2820" width="18.42578125" customWidth="1"/>
    <col min="2821" max="2821" width="20.5703125" customWidth="1"/>
    <col min="2822" max="2822" width="22.42578125" customWidth="1"/>
    <col min="3073" max="3073" width="25.140625" customWidth="1"/>
    <col min="3074" max="3074" width="0" hidden="1" customWidth="1"/>
    <col min="3075" max="3075" width="17.140625" customWidth="1"/>
    <col min="3076" max="3076" width="18.42578125" customWidth="1"/>
    <col min="3077" max="3077" width="20.5703125" customWidth="1"/>
    <col min="3078" max="3078" width="22.42578125" customWidth="1"/>
    <col min="3329" max="3329" width="25.140625" customWidth="1"/>
    <col min="3330" max="3330" width="0" hidden="1" customWidth="1"/>
    <col min="3331" max="3331" width="17.140625" customWidth="1"/>
    <col min="3332" max="3332" width="18.42578125" customWidth="1"/>
    <col min="3333" max="3333" width="20.5703125" customWidth="1"/>
    <col min="3334" max="3334" width="22.42578125" customWidth="1"/>
    <col min="3585" max="3585" width="25.140625" customWidth="1"/>
    <col min="3586" max="3586" width="0" hidden="1" customWidth="1"/>
    <col min="3587" max="3587" width="17.140625" customWidth="1"/>
    <col min="3588" max="3588" width="18.42578125" customWidth="1"/>
    <col min="3589" max="3589" width="20.5703125" customWidth="1"/>
    <col min="3590" max="3590" width="22.42578125" customWidth="1"/>
    <col min="3841" max="3841" width="25.140625" customWidth="1"/>
    <col min="3842" max="3842" width="0" hidden="1" customWidth="1"/>
    <col min="3843" max="3843" width="17.140625" customWidth="1"/>
    <col min="3844" max="3844" width="18.42578125" customWidth="1"/>
    <col min="3845" max="3845" width="20.5703125" customWidth="1"/>
    <col min="3846" max="3846" width="22.42578125" customWidth="1"/>
    <col min="4097" max="4097" width="25.140625" customWidth="1"/>
    <col min="4098" max="4098" width="0" hidden="1" customWidth="1"/>
    <col min="4099" max="4099" width="17.140625" customWidth="1"/>
    <col min="4100" max="4100" width="18.42578125" customWidth="1"/>
    <col min="4101" max="4101" width="20.5703125" customWidth="1"/>
    <col min="4102" max="4102" width="22.42578125" customWidth="1"/>
    <col min="4353" max="4353" width="25.140625" customWidth="1"/>
    <col min="4354" max="4354" width="0" hidden="1" customWidth="1"/>
    <col min="4355" max="4355" width="17.140625" customWidth="1"/>
    <col min="4356" max="4356" width="18.42578125" customWidth="1"/>
    <col min="4357" max="4357" width="20.5703125" customWidth="1"/>
    <col min="4358" max="4358" width="22.42578125" customWidth="1"/>
    <col min="4609" max="4609" width="25.140625" customWidth="1"/>
    <col min="4610" max="4610" width="0" hidden="1" customWidth="1"/>
    <col min="4611" max="4611" width="17.140625" customWidth="1"/>
    <col min="4612" max="4612" width="18.42578125" customWidth="1"/>
    <col min="4613" max="4613" width="20.5703125" customWidth="1"/>
    <col min="4614" max="4614" width="22.42578125" customWidth="1"/>
    <col min="4865" max="4865" width="25.140625" customWidth="1"/>
    <col min="4866" max="4866" width="0" hidden="1" customWidth="1"/>
    <col min="4867" max="4867" width="17.140625" customWidth="1"/>
    <col min="4868" max="4868" width="18.42578125" customWidth="1"/>
    <col min="4869" max="4869" width="20.5703125" customWidth="1"/>
    <col min="4870" max="4870" width="22.42578125" customWidth="1"/>
    <col min="5121" max="5121" width="25.140625" customWidth="1"/>
    <col min="5122" max="5122" width="0" hidden="1" customWidth="1"/>
    <col min="5123" max="5123" width="17.140625" customWidth="1"/>
    <col min="5124" max="5124" width="18.42578125" customWidth="1"/>
    <col min="5125" max="5125" width="20.5703125" customWidth="1"/>
    <col min="5126" max="5126" width="22.42578125" customWidth="1"/>
    <col min="5377" max="5377" width="25.140625" customWidth="1"/>
    <col min="5378" max="5378" width="0" hidden="1" customWidth="1"/>
    <col min="5379" max="5379" width="17.140625" customWidth="1"/>
    <col min="5380" max="5380" width="18.42578125" customWidth="1"/>
    <col min="5381" max="5381" width="20.5703125" customWidth="1"/>
    <col min="5382" max="5382" width="22.42578125" customWidth="1"/>
    <col min="5633" max="5633" width="25.140625" customWidth="1"/>
    <col min="5634" max="5634" width="0" hidden="1" customWidth="1"/>
    <col min="5635" max="5635" width="17.140625" customWidth="1"/>
    <col min="5636" max="5636" width="18.42578125" customWidth="1"/>
    <col min="5637" max="5637" width="20.5703125" customWidth="1"/>
    <col min="5638" max="5638" width="22.42578125" customWidth="1"/>
    <col min="5889" max="5889" width="25.140625" customWidth="1"/>
    <col min="5890" max="5890" width="0" hidden="1" customWidth="1"/>
    <col min="5891" max="5891" width="17.140625" customWidth="1"/>
    <col min="5892" max="5892" width="18.42578125" customWidth="1"/>
    <col min="5893" max="5893" width="20.5703125" customWidth="1"/>
    <col min="5894" max="5894" width="22.42578125" customWidth="1"/>
    <col min="6145" max="6145" width="25.140625" customWidth="1"/>
    <col min="6146" max="6146" width="0" hidden="1" customWidth="1"/>
    <col min="6147" max="6147" width="17.140625" customWidth="1"/>
    <col min="6148" max="6148" width="18.42578125" customWidth="1"/>
    <col min="6149" max="6149" width="20.5703125" customWidth="1"/>
    <col min="6150" max="6150" width="22.42578125" customWidth="1"/>
    <col min="6401" max="6401" width="25.140625" customWidth="1"/>
    <col min="6402" max="6402" width="0" hidden="1" customWidth="1"/>
    <col min="6403" max="6403" width="17.140625" customWidth="1"/>
    <col min="6404" max="6404" width="18.42578125" customWidth="1"/>
    <col min="6405" max="6405" width="20.5703125" customWidth="1"/>
    <col min="6406" max="6406" width="22.42578125" customWidth="1"/>
    <col min="6657" max="6657" width="25.140625" customWidth="1"/>
    <col min="6658" max="6658" width="0" hidden="1" customWidth="1"/>
    <col min="6659" max="6659" width="17.140625" customWidth="1"/>
    <col min="6660" max="6660" width="18.42578125" customWidth="1"/>
    <col min="6661" max="6661" width="20.5703125" customWidth="1"/>
    <col min="6662" max="6662" width="22.42578125" customWidth="1"/>
    <col min="6913" max="6913" width="25.140625" customWidth="1"/>
    <col min="6914" max="6914" width="0" hidden="1" customWidth="1"/>
    <col min="6915" max="6915" width="17.140625" customWidth="1"/>
    <col min="6916" max="6916" width="18.42578125" customWidth="1"/>
    <col min="6917" max="6917" width="20.5703125" customWidth="1"/>
    <col min="6918" max="6918" width="22.42578125" customWidth="1"/>
    <col min="7169" max="7169" width="25.140625" customWidth="1"/>
    <col min="7170" max="7170" width="0" hidden="1" customWidth="1"/>
    <col min="7171" max="7171" width="17.140625" customWidth="1"/>
    <col min="7172" max="7172" width="18.42578125" customWidth="1"/>
    <col min="7173" max="7173" width="20.5703125" customWidth="1"/>
    <col min="7174" max="7174" width="22.42578125" customWidth="1"/>
    <col min="7425" max="7425" width="25.140625" customWidth="1"/>
    <col min="7426" max="7426" width="0" hidden="1" customWidth="1"/>
    <col min="7427" max="7427" width="17.140625" customWidth="1"/>
    <col min="7428" max="7428" width="18.42578125" customWidth="1"/>
    <col min="7429" max="7429" width="20.5703125" customWidth="1"/>
    <col min="7430" max="7430" width="22.42578125" customWidth="1"/>
    <col min="7681" max="7681" width="25.140625" customWidth="1"/>
    <col min="7682" max="7682" width="0" hidden="1" customWidth="1"/>
    <col min="7683" max="7683" width="17.140625" customWidth="1"/>
    <col min="7684" max="7684" width="18.42578125" customWidth="1"/>
    <col min="7685" max="7685" width="20.5703125" customWidth="1"/>
    <col min="7686" max="7686" width="22.42578125" customWidth="1"/>
    <col min="7937" max="7937" width="25.140625" customWidth="1"/>
    <col min="7938" max="7938" width="0" hidden="1" customWidth="1"/>
    <col min="7939" max="7939" width="17.140625" customWidth="1"/>
    <col min="7940" max="7940" width="18.42578125" customWidth="1"/>
    <col min="7941" max="7941" width="20.5703125" customWidth="1"/>
    <col min="7942" max="7942" width="22.42578125" customWidth="1"/>
    <col min="8193" max="8193" width="25.140625" customWidth="1"/>
    <col min="8194" max="8194" width="0" hidden="1" customWidth="1"/>
    <col min="8195" max="8195" width="17.140625" customWidth="1"/>
    <col min="8196" max="8196" width="18.42578125" customWidth="1"/>
    <col min="8197" max="8197" width="20.5703125" customWidth="1"/>
    <col min="8198" max="8198" width="22.42578125" customWidth="1"/>
    <col min="8449" max="8449" width="25.140625" customWidth="1"/>
    <col min="8450" max="8450" width="0" hidden="1" customWidth="1"/>
    <col min="8451" max="8451" width="17.140625" customWidth="1"/>
    <col min="8452" max="8452" width="18.42578125" customWidth="1"/>
    <col min="8453" max="8453" width="20.5703125" customWidth="1"/>
    <col min="8454" max="8454" width="22.42578125" customWidth="1"/>
    <col min="8705" max="8705" width="25.140625" customWidth="1"/>
    <col min="8706" max="8706" width="0" hidden="1" customWidth="1"/>
    <col min="8707" max="8707" width="17.140625" customWidth="1"/>
    <col min="8708" max="8708" width="18.42578125" customWidth="1"/>
    <col min="8709" max="8709" width="20.5703125" customWidth="1"/>
    <col min="8710" max="8710" width="22.42578125" customWidth="1"/>
    <col min="8961" max="8961" width="25.140625" customWidth="1"/>
    <col min="8962" max="8962" width="0" hidden="1" customWidth="1"/>
    <col min="8963" max="8963" width="17.140625" customWidth="1"/>
    <col min="8964" max="8964" width="18.42578125" customWidth="1"/>
    <col min="8965" max="8965" width="20.5703125" customWidth="1"/>
    <col min="8966" max="8966" width="22.42578125" customWidth="1"/>
    <col min="9217" max="9217" width="25.140625" customWidth="1"/>
    <col min="9218" max="9218" width="0" hidden="1" customWidth="1"/>
    <col min="9219" max="9219" width="17.140625" customWidth="1"/>
    <col min="9220" max="9220" width="18.42578125" customWidth="1"/>
    <col min="9221" max="9221" width="20.5703125" customWidth="1"/>
    <col min="9222" max="9222" width="22.42578125" customWidth="1"/>
    <col min="9473" max="9473" width="25.140625" customWidth="1"/>
    <col min="9474" max="9474" width="0" hidden="1" customWidth="1"/>
    <col min="9475" max="9475" width="17.140625" customWidth="1"/>
    <col min="9476" max="9476" width="18.42578125" customWidth="1"/>
    <col min="9477" max="9477" width="20.5703125" customWidth="1"/>
    <col min="9478" max="9478" width="22.42578125" customWidth="1"/>
    <col min="9729" max="9729" width="25.140625" customWidth="1"/>
    <col min="9730" max="9730" width="0" hidden="1" customWidth="1"/>
    <col min="9731" max="9731" width="17.140625" customWidth="1"/>
    <col min="9732" max="9732" width="18.42578125" customWidth="1"/>
    <col min="9733" max="9733" width="20.5703125" customWidth="1"/>
    <col min="9734" max="9734" width="22.42578125" customWidth="1"/>
    <col min="9985" max="9985" width="25.140625" customWidth="1"/>
    <col min="9986" max="9986" width="0" hidden="1" customWidth="1"/>
    <col min="9987" max="9987" width="17.140625" customWidth="1"/>
    <col min="9988" max="9988" width="18.42578125" customWidth="1"/>
    <col min="9989" max="9989" width="20.5703125" customWidth="1"/>
    <col min="9990" max="9990" width="22.42578125" customWidth="1"/>
    <col min="10241" max="10241" width="25.140625" customWidth="1"/>
    <col min="10242" max="10242" width="0" hidden="1" customWidth="1"/>
    <col min="10243" max="10243" width="17.140625" customWidth="1"/>
    <col min="10244" max="10244" width="18.42578125" customWidth="1"/>
    <col min="10245" max="10245" width="20.5703125" customWidth="1"/>
    <col min="10246" max="10246" width="22.42578125" customWidth="1"/>
    <col min="10497" max="10497" width="25.140625" customWidth="1"/>
    <col min="10498" max="10498" width="0" hidden="1" customWidth="1"/>
    <col min="10499" max="10499" width="17.140625" customWidth="1"/>
    <col min="10500" max="10500" width="18.42578125" customWidth="1"/>
    <col min="10501" max="10501" width="20.5703125" customWidth="1"/>
    <col min="10502" max="10502" width="22.42578125" customWidth="1"/>
    <col min="10753" max="10753" width="25.140625" customWidth="1"/>
    <col min="10754" max="10754" width="0" hidden="1" customWidth="1"/>
    <col min="10755" max="10755" width="17.140625" customWidth="1"/>
    <col min="10756" max="10756" width="18.42578125" customWidth="1"/>
    <col min="10757" max="10757" width="20.5703125" customWidth="1"/>
    <col min="10758" max="10758" width="22.42578125" customWidth="1"/>
    <col min="11009" max="11009" width="25.140625" customWidth="1"/>
    <col min="11010" max="11010" width="0" hidden="1" customWidth="1"/>
    <col min="11011" max="11011" width="17.140625" customWidth="1"/>
    <col min="11012" max="11012" width="18.42578125" customWidth="1"/>
    <col min="11013" max="11013" width="20.5703125" customWidth="1"/>
    <col min="11014" max="11014" width="22.42578125" customWidth="1"/>
    <col min="11265" max="11265" width="25.140625" customWidth="1"/>
    <col min="11266" max="11266" width="0" hidden="1" customWidth="1"/>
    <col min="11267" max="11267" width="17.140625" customWidth="1"/>
    <col min="11268" max="11268" width="18.42578125" customWidth="1"/>
    <col min="11269" max="11269" width="20.5703125" customWidth="1"/>
    <col min="11270" max="11270" width="22.42578125" customWidth="1"/>
    <col min="11521" max="11521" width="25.140625" customWidth="1"/>
    <col min="11522" max="11522" width="0" hidden="1" customWidth="1"/>
    <col min="11523" max="11523" width="17.140625" customWidth="1"/>
    <col min="11524" max="11524" width="18.42578125" customWidth="1"/>
    <col min="11525" max="11525" width="20.5703125" customWidth="1"/>
    <col min="11526" max="11526" width="22.42578125" customWidth="1"/>
    <col min="11777" max="11777" width="25.140625" customWidth="1"/>
    <col min="11778" max="11778" width="0" hidden="1" customWidth="1"/>
    <col min="11779" max="11779" width="17.140625" customWidth="1"/>
    <col min="11780" max="11780" width="18.42578125" customWidth="1"/>
    <col min="11781" max="11781" width="20.5703125" customWidth="1"/>
    <col min="11782" max="11782" width="22.42578125" customWidth="1"/>
    <col min="12033" max="12033" width="25.140625" customWidth="1"/>
    <col min="12034" max="12034" width="0" hidden="1" customWidth="1"/>
    <col min="12035" max="12035" width="17.140625" customWidth="1"/>
    <col min="12036" max="12036" width="18.42578125" customWidth="1"/>
    <col min="12037" max="12037" width="20.5703125" customWidth="1"/>
    <col min="12038" max="12038" width="22.42578125" customWidth="1"/>
    <col min="12289" max="12289" width="25.140625" customWidth="1"/>
    <col min="12290" max="12290" width="0" hidden="1" customWidth="1"/>
    <col min="12291" max="12291" width="17.140625" customWidth="1"/>
    <col min="12292" max="12292" width="18.42578125" customWidth="1"/>
    <col min="12293" max="12293" width="20.5703125" customWidth="1"/>
    <col min="12294" max="12294" width="22.42578125" customWidth="1"/>
    <col min="12545" max="12545" width="25.140625" customWidth="1"/>
    <col min="12546" max="12546" width="0" hidden="1" customWidth="1"/>
    <col min="12547" max="12547" width="17.140625" customWidth="1"/>
    <col min="12548" max="12548" width="18.42578125" customWidth="1"/>
    <col min="12549" max="12549" width="20.5703125" customWidth="1"/>
    <col min="12550" max="12550" width="22.42578125" customWidth="1"/>
    <col min="12801" max="12801" width="25.140625" customWidth="1"/>
    <col min="12802" max="12802" width="0" hidden="1" customWidth="1"/>
    <col min="12803" max="12803" width="17.140625" customWidth="1"/>
    <col min="12804" max="12804" width="18.42578125" customWidth="1"/>
    <col min="12805" max="12805" width="20.5703125" customWidth="1"/>
    <col min="12806" max="12806" width="22.42578125" customWidth="1"/>
    <col min="13057" max="13057" width="25.140625" customWidth="1"/>
    <col min="13058" max="13058" width="0" hidden="1" customWidth="1"/>
    <col min="13059" max="13059" width="17.140625" customWidth="1"/>
    <col min="13060" max="13060" width="18.42578125" customWidth="1"/>
    <col min="13061" max="13061" width="20.5703125" customWidth="1"/>
    <col min="13062" max="13062" width="22.42578125" customWidth="1"/>
    <col min="13313" max="13313" width="25.140625" customWidth="1"/>
    <col min="13314" max="13314" width="0" hidden="1" customWidth="1"/>
    <col min="13315" max="13315" width="17.140625" customWidth="1"/>
    <col min="13316" max="13316" width="18.42578125" customWidth="1"/>
    <col min="13317" max="13317" width="20.5703125" customWidth="1"/>
    <col min="13318" max="13318" width="22.42578125" customWidth="1"/>
    <col min="13569" max="13569" width="25.140625" customWidth="1"/>
    <col min="13570" max="13570" width="0" hidden="1" customWidth="1"/>
    <col min="13571" max="13571" width="17.140625" customWidth="1"/>
    <col min="13572" max="13572" width="18.42578125" customWidth="1"/>
    <col min="13573" max="13573" width="20.5703125" customWidth="1"/>
    <col min="13574" max="13574" width="22.42578125" customWidth="1"/>
    <col min="13825" max="13825" width="25.140625" customWidth="1"/>
    <col min="13826" max="13826" width="0" hidden="1" customWidth="1"/>
    <col min="13827" max="13827" width="17.140625" customWidth="1"/>
    <col min="13828" max="13828" width="18.42578125" customWidth="1"/>
    <col min="13829" max="13829" width="20.5703125" customWidth="1"/>
    <col min="13830" max="13830" width="22.42578125" customWidth="1"/>
    <col min="14081" max="14081" width="25.140625" customWidth="1"/>
    <col min="14082" max="14082" width="0" hidden="1" customWidth="1"/>
    <col min="14083" max="14083" width="17.140625" customWidth="1"/>
    <col min="14084" max="14084" width="18.42578125" customWidth="1"/>
    <col min="14085" max="14085" width="20.5703125" customWidth="1"/>
    <col min="14086" max="14086" width="22.42578125" customWidth="1"/>
    <col min="14337" max="14337" width="25.140625" customWidth="1"/>
    <col min="14338" max="14338" width="0" hidden="1" customWidth="1"/>
    <col min="14339" max="14339" width="17.140625" customWidth="1"/>
    <col min="14340" max="14340" width="18.42578125" customWidth="1"/>
    <col min="14341" max="14341" width="20.5703125" customWidth="1"/>
    <col min="14342" max="14342" width="22.42578125" customWidth="1"/>
    <col min="14593" max="14593" width="25.140625" customWidth="1"/>
    <col min="14594" max="14594" width="0" hidden="1" customWidth="1"/>
    <col min="14595" max="14595" width="17.140625" customWidth="1"/>
    <col min="14596" max="14596" width="18.42578125" customWidth="1"/>
    <col min="14597" max="14597" width="20.5703125" customWidth="1"/>
    <col min="14598" max="14598" width="22.42578125" customWidth="1"/>
    <col min="14849" max="14849" width="25.140625" customWidth="1"/>
    <col min="14850" max="14850" width="0" hidden="1" customWidth="1"/>
    <col min="14851" max="14851" width="17.140625" customWidth="1"/>
    <col min="14852" max="14852" width="18.42578125" customWidth="1"/>
    <col min="14853" max="14853" width="20.5703125" customWidth="1"/>
    <col min="14854" max="14854" width="22.42578125" customWidth="1"/>
    <col min="15105" max="15105" width="25.140625" customWidth="1"/>
    <col min="15106" max="15106" width="0" hidden="1" customWidth="1"/>
    <col min="15107" max="15107" width="17.140625" customWidth="1"/>
    <col min="15108" max="15108" width="18.42578125" customWidth="1"/>
    <col min="15109" max="15109" width="20.5703125" customWidth="1"/>
    <col min="15110" max="15110" width="22.42578125" customWidth="1"/>
    <col min="15361" max="15361" width="25.140625" customWidth="1"/>
    <col min="15362" max="15362" width="0" hidden="1" customWidth="1"/>
    <col min="15363" max="15363" width="17.140625" customWidth="1"/>
    <col min="15364" max="15364" width="18.42578125" customWidth="1"/>
    <col min="15365" max="15365" width="20.5703125" customWidth="1"/>
    <col min="15366" max="15366" width="22.42578125" customWidth="1"/>
    <col min="15617" max="15617" width="25.140625" customWidth="1"/>
    <col min="15618" max="15618" width="0" hidden="1" customWidth="1"/>
    <col min="15619" max="15619" width="17.140625" customWidth="1"/>
    <col min="15620" max="15620" width="18.42578125" customWidth="1"/>
    <col min="15621" max="15621" width="20.5703125" customWidth="1"/>
    <col min="15622" max="15622" width="22.42578125" customWidth="1"/>
    <col min="15873" max="15873" width="25.140625" customWidth="1"/>
    <col min="15874" max="15874" width="0" hidden="1" customWidth="1"/>
    <col min="15875" max="15875" width="17.140625" customWidth="1"/>
    <col min="15876" max="15876" width="18.42578125" customWidth="1"/>
    <col min="15877" max="15877" width="20.5703125" customWidth="1"/>
    <col min="15878" max="15878" width="22.42578125" customWidth="1"/>
    <col min="16129" max="16129" width="25.140625" customWidth="1"/>
    <col min="16130" max="16130" width="0" hidden="1" customWidth="1"/>
    <col min="16131" max="16131" width="17.140625" customWidth="1"/>
    <col min="16132" max="16132" width="18.42578125" customWidth="1"/>
    <col min="16133" max="16133" width="20.5703125" customWidth="1"/>
    <col min="16134" max="16134" width="22.42578125" customWidth="1"/>
  </cols>
  <sheetData>
    <row r="1" spans="1:6" ht="23.25" customHeight="1" x14ac:dyDescent="0.35">
      <c r="A1" s="97" t="s">
        <v>368</v>
      </c>
    </row>
    <row r="2" spans="1:6" x14ac:dyDescent="0.25">
      <c r="A2" s="32">
        <v>2015</v>
      </c>
    </row>
    <row r="3" spans="1:6" ht="78" customHeight="1" x14ac:dyDescent="0.25">
      <c r="A3" s="215" t="s">
        <v>1086</v>
      </c>
      <c r="B3" s="215"/>
      <c r="C3" s="215"/>
      <c r="D3" s="215"/>
      <c r="E3" s="215"/>
      <c r="F3" s="215"/>
    </row>
    <row r="4" spans="1:6" s="33" customFormat="1" ht="12.75" x14ac:dyDescent="0.2"/>
    <row r="5" spans="1:6" s="38" customFormat="1" ht="51.75" x14ac:dyDescent="0.25">
      <c r="A5" s="34" t="s">
        <v>1</v>
      </c>
      <c r="B5" s="35" t="s">
        <v>369</v>
      </c>
      <c r="C5" s="36" t="s">
        <v>370</v>
      </c>
      <c r="D5" s="36" t="s">
        <v>1069</v>
      </c>
      <c r="E5" s="37" t="s">
        <v>1070</v>
      </c>
      <c r="F5" s="37" t="s">
        <v>1071</v>
      </c>
    </row>
    <row r="6" spans="1:6" s="42" customFormat="1" x14ac:dyDescent="0.25">
      <c r="A6" s="39" t="s">
        <v>258</v>
      </c>
      <c r="B6" s="40">
        <v>824394.02281207975</v>
      </c>
      <c r="C6" s="40">
        <v>812833</v>
      </c>
      <c r="D6" s="40">
        <v>11561</v>
      </c>
      <c r="E6" s="41">
        <v>0.98597633838653498</v>
      </c>
      <c r="F6" s="41">
        <v>1.4023634330186779E-2</v>
      </c>
    </row>
    <row r="7" spans="1:6" s="42" customFormat="1" x14ac:dyDescent="0.25">
      <c r="A7" s="39" t="s">
        <v>261</v>
      </c>
      <c r="B7" s="40">
        <v>633310.00074515562</v>
      </c>
      <c r="C7" s="40">
        <v>618739</v>
      </c>
      <c r="D7" s="40">
        <v>14571</v>
      </c>
      <c r="E7" s="41">
        <v>0.97699230909347501</v>
      </c>
      <c r="F7" s="41">
        <v>2.3007689756991048E-2</v>
      </c>
    </row>
    <row r="8" spans="1:6" s="42" customFormat="1" x14ac:dyDescent="0.25">
      <c r="A8" s="39" t="s">
        <v>246</v>
      </c>
      <c r="B8" s="40">
        <v>630461.01780626283</v>
      </c>
      <c r="C8" s="40">
        <v>614672</v>
      </c>
      <c r="D8" s="40">
        <v>15789</v>
      </c>
      <c r="E8" s="41">
        <v>0.97495639324188199</v>
      </c>
      <c r="F8" s="41">
        <v>2.5043579222188209E-2</v>
      </c>
    </row>
    <row r="9" spans="1:6" s="42" customFormat="1" x14ac:dyDescent="0.25">
      <c r="A9" s="39" t="s">
        <v>257</v>
      </c>
      <c r="B9" s="40">
        <v>8363754.8247588705</v>
      </c>
      <c r="C9" s="40">
        <v>8112647</v>
      </c>
      <c r="D9" s="40">
        <v>251108</v>
      </c>
      <c r="E9" s="41">
        <v>0.96997666358947698</v>
      </c>
      <c r="F9" s="41">
        <v>3.00233567339072E-2</v>
      </c>
    </row>
    <row r="10" spans="1:6" s="42" customFormat="1" x14ac:dyDescent="0.25">
      <c r="A10" s="39" t="s">
        <v>275</v>
      </c>
      <c r="B10" s="40">
        <v>288670.99651151005</v>
      </c>
      <c r="C10" s="40">
        <v>277913</v>
      </c>
      <c r="D10" s="40">
        <v>10758</v>
      </c>
      <c r="E10" s="41">
        <v>0.96273267269134499</v>
      </c>
      <c r="F10" s="41">
        <v>3.7267338942948897E-2</v>
      </c>
    </row>
    <row r="11" spans="1:6" s="42" customFormat="1" x14ac:dyDescent="0.25">
      <c r="A11" s="39" t="s">
        <v>262</v>
      </c>
      <c r="B11" s="40">
        <v>392114.98872061371</v>
      </c>
      <c r="C11" s="40">
        <v>373127</v>
      </c>
      <c r="D11" s="40">
        <v>18988</v>
      </c>
      <c r="E11" s="41">
        <v>0.95157545804977417</v>
      </c>
      <c r="F11" s="41">
        <v>4.8424569322775203E-2</v>
      </c>
    </row>
    <row r="12" spans="1:6" s="42" customFormat="1" x14ac:dyDescent="0.25">
      <c r="A12" s="39" t="s">
        <v>263</v>
      </c>
      <c r="B12" s="40">
        <v>1547912.9693349963</v>
      </c>
      <c r="C12" s="40">
        <v>1441890</v>
      </c>
      <c r="D12" s="40">
        <v>106023</v>
      </c>
      <c r="E12" s="41">
        <v>0.93150585889816195</v>
      </c>
      <c r="F12" s="41">
        <v>6.8494159555478898E-2</v>
      </c>
    </row>
    <row r="13" spans="1:6" s="42" customFormat="1" x14ac:dyDescent="0.25">
      <c r="A13" s="39" t="s">
        <v>264</v>
      </c>
      <c r="B13" s="40">
        <v>638194.98566538491</v>
      </c>
      <c r="C13" s="40">
        <v>593157</v>
      </c>
      <c r="D13" s="40">
        <v>45038</v>
      </c>
      <c r="E13" s="41">
        <v>0.92942911386489802</v>
      </c>
      <c r="F13" s="41">
        <v>7.0570907011179962E-2</v>
      </c>
    </row>
    <row r="14" spans="1:6" s="42" customFormat="1" x14ac:dyDescent="0.25">
      <c r="A14" s="39" t="s">
        <v>268</v>
      </c>
      <c r="B14" s="40">
        <v>2734004.8308226424</v>
      </c>
      <c r="C14" s="40">
        <v>2511284</v>
      </c>
      <c r="D14" s="40">
        <v>222719</v>
      </c>
      <c r="E14" s="41">
        <v>0.91853678226470903</v>
      </c>
      <c r="F14" s="41">
        <v>8.1462602637963455E-2</v>
      </c>
    </row>
    <row r="15" spans="1:6" s="42" customFormat="1" x14ac:dyDescent="0.25">
      <c r="A15" s="39" t="s">
        <v>260</v>
      </c>
      <c r="B15" s="40">
        <v>255462.99847045998</v>
      </c>
      <c r="C15" s="40">
        <v>232333</v>
      </c>
      <c r="D15" s="40">
        <v>23130</v>
      </c>
      <c r="E15" s="41">
        <v>0.90945851802825928</v>
      </c>
      <c r="F15" s="41">
        <v>9.0541487416964495E-2</v>
      </c>
    </row>
    <row r="16" spans="1:6" s="42" customFormat="1" x14ac:dyDescent="0.25">
      <c r="A16" s="39" t="s">
        <v>270</v>
      </c>
      <c r="B16" s="40">
        <v>275807.99599890329</v>
      </c>
      <c r="C16" s="40">
        <v>249548</v>
      </c>
      <c r="D16" s="40">
        <v>26260</v>
      </c>
      <c r="E16" s="41">
        <v>0.90478885173797596</v>
      </c>
      <c r="F16" s="41">
        <v>9.5211161387631971E-2</v>
      </c>
    </row>
    <row r="17" spans="1:6" s="42" customFormat="1" x14ac:dyDescent="0.25">
      <c r="A17" s="39" t="s">
        <v>278</v>
      </c>
      <c r="B17" s="40">
        <v>590078.0060610777</v>
      </c>
      <c r="C17" s="40">
        <v>517531</v>
      </c>
      <c r="D17" s="40">
        <v>72547</v>
      </c>
      <c r="E17" s="41">
        <v>0.87705522775650024</v>
      </c>
      <c r="F17" s="41">
        <v>0.122944763234691</v>
      </c>
    </row>
    <row r="18" spans="1:6" s="42" customFormat="1" x14ac:dyDescent="0.25">
      <c r="A18" s="39" t="s">
        <v>281</v>
      </c>
      <c r="B18" s="40">
        <v>638178.02199653129</v>
      </c>
      <c r="C18" s="40">
        <v>551218</v>
      </c>
      <c r="D18" s="40">
        <v>87052</v>
      </c>
      <c r="E18" s="41">
        <v>0.86373704671859741</v>
      </c>
      <c r="F18" s="41">
        <v>0.13638742225077161</v>
      </c>
    </row>
    <row r="19" spans="1:6" s="42" customFormat="1" x14ac:dyDescent="0.25">
      <c r="A19" s="39" t="s">
        <v>277</v>
      </c>
      <c r="B19" s="40">
        <v>317830.99320159602</v>
      </c>
      <c r="C19" s="40">
        <v>273560</v>
      </c>
      <c r="D19" s="40">
        <v>44271</v>
      </c>
      <c r="E19" s="41">
        <v>0.86070901155471802</v>
      </c>
      <c r="F19" s="41">
        <v>0.13929100685584478</v>
      </c>
    </row>
    <row r="20" spans="1:6" s="42" customFormat="1" x14ac:dyDescent="0.25">
      <c r="A20" s="39" t="s">
        <v>328</v>
      </c>
      <c r="B20" s="40">
        <v>338165.0048115098</v>
      </c>
      <c r="C20" s="40">
        <v>290573</v>
      </c>
      <c r="D20" s="40">
        <v>47592</v>
      </c>
      <c r="E20" s="41">
        <v>0.85926395654678345</v>
      </c>
      <c r="F20" s="41">
        <v>0.14073603122735942</v>
      </c>
    </row>
    <row r="21" spans="1:6" s="42" customFormat="1" x14ac:dyDescent="0.25">
      <c r="A21" s="39" t="s">
        <v>309</v>
      </c>
      <c r="B21" s="40">
        <v>247016.99297865786</v>
      </c>
      <c r="C21" s="40">
        <v>211741</v>
      </c>
      <c r="D21" s="40">
        <v>35276</v>
      </c>
      <c r="E21" s="41">
        <v>0.85719203948974598</v>
      </c>
      <c r="F21" s="41">
        <v>0.14280798487553489</v>
      </c>
    </row>
    <row r="22" spans="1:6" s="42" customFormat="1" x14ac:dyDescent="0.25">
      <c r="A22" s="39" t="s">
        <v>267</v>
      </c>
      <c r="B22" s="40">
        <v>620639.98791013169</v>
      </c>
      <c r="C22" s="40">
        <v>528544</v>
      </c>
      <c r="D22" s="40">
        <v>92096</v>
      </c>
      <c r="E22" s="41">
        <v>0.85161125659942627</v>
      </c>
      <c r="F22" s="41">
        <v>0.14838875998968806</v>
      </c>
    </row>
    <row r="23" spans="1:6" s="42" customFormat="1" x14ac:dyDescent="0.25">
      <c r="A23" s="39" t="s">
        <v>282</v>
      </c>
      <c r="B23" s="40">
        <v>258670.99538685009</v>
      </c>
      <c r="C23" s="40">
        <v>219665</v>
      </c>
      <c r="D23" s="40">
        <v>39006</v>
      </c>
      <c r="E23" s="41">
        <v>0.84920614957809448</v>
      </c>
      <c r="F23" s="41">
        <v>0.15079386556668509</v>
      </c>
    </row>
    <row r="24" spans="1:6" s="42" customFormat="1" x14ac:dyDescent="0.25">
      <c r="A24" s="39" t="s">
        <v>274</v>
      </c>
      <c r="B24" s="40">
        <v>599805.0067985385</v>
      </c>
      <c r="C24" s="40">
        <v>508880</v>
      </c>
      <c r="D24" s="40">
        <v>90925</v>
      </c>
      <c r="E24" s="41">
        <v>0.84840905666351296</v>
      </c>
      <c r="F24" s="41">
        <v>0.15159093372012572</v>
      </c>
    </row>
    <row r="25" spans="1:6" s="42" customFormat="1" x14ac:dyDescent="0.25">
      <c r="A25" s="39" t="s">
        <v>259</v>
      </c>
      <c r="B25" s="40">
        <v>399961.06286577304</v>
      </c>
      <c r="C25" s="40">
        <v>338975</v>
      </c>
      <c r="D25" s="40">
        <v>60904</v>
      </c>
      <c r="E25" s="41">
        <v>0.84752000000000005</v>
      </c>
      <c r="F25" s="41">
        <v>0.15230607258695755</v>
      </c>
    </row>
    <row r="26" spans="1:6" s="42" customFormat="1" x14ac:dyDescent="0.25">
      <c r="A26" s="39" t="s">
        <v>279</v>
      </c>
      <c r="B26" s="40">
        <v>305384.29080191988</v>
      </c>
      <c r="C26" s="40">
        <v>256284</v>
      </c>
      <c r="D26" s="40">
        <v>49002</v>
      </c>
      <c r="E26" s="41">
        <v>0.83921802043914695</v>
      </c>
      <c r="F26" s="41">
        <v>0.16051178239421396</v>
      </c>
    </row>
    <row r="27" spans="1:6" s="42" customFormat="1" x14ac:dyDescent="0.25">
      <c r="A27" s="39" t="s">
        <v>256</v>
      </c>
      <c r="B27" s="40">
        <v>344742.00328525092</v>
      </c>
      <c r="C27" s="40">
        <v>288091</v>
      </c>
      <c r="D27" s="40">
        <v>56651</v>
      </c>
      <c r="E27" s="41">
        <v>0.83567130565643311</v>
      </c>
      <c r="F27" s="41">
        <v>0.16432868637995951</v>
      </c>
    </row>
    <row r="28" spans="1:6" s="42" customFormat="1" x14ac:dyDescent="0.25">
      <c r="A28" s="39" t="s">
        <v>285</v>
      </c>
      <c r="B28" s="40">
        <v>535531.00148956117</v>
      </c>
      <c r="C28" s="40">
        <v>440092</v>
      </c>
      <c r="D28" s="40">
        <v>95198</v>
      </c>
      <c r="E28" s="41">
        <v>0.82178622484207098</v>
      </c>
      <c r="F28" s="41">
        <v>0.17784378561153766</v>
      </c>
    </row>
    <row r="29" spans="1:6" s="42" customFormat="1" x14ac:dyDescent="0.25">
      <c r="A29" s="39" t="s">
        <v>266</v>
      </c>
      <c r="B29" s="40">
        <v>468172.19390265807</v>
      </c>
      <c r="C29" s="40">
        <v>375922</v>
      </c>
      <c r="D29" s="40">
        <v>92300</v>
      </c>
      <c r="E29" s="41">
        <v>0.80295670032501198</v>
      </c>
      <c r="F29" s="41">
        <v>0.19712871244836852</v>
      </c>
    </row>
    <row r="30" spans="1:6" s="42" customFormat="1" x14ac:dyDescent="0.25">
      <c r="A30" s="39" t="s">
        <v>284</v>
      </c>
      <c r="B30" s="40">
        <v>384103.71512425266</v>
      </c>
      <c r="C30" s="40">
        <v>304823</v>
      </c>
      <c r="D30" s="40">
        <v>79288</v>
      </c>
      <c r="E30" s="41">
        <v>0.79359555244445801</v>
      </c>
      <c r="F30" s="41">
        <v>0.20641949853037272</v>
      </c>
    </row>
    <row r="31" spans="1:6" s="42" customFormat="1" x14ac:dyDescent="0.25">
      <c r="A31" s="39" t="s">
        <v>269</v>
      </c>
      <c r="B31" s="40">
        <v>422680.98658982542</v>
      </c>
      <c r="C31" s="40">
        <v>330945</v>
      </c>
      <c r="D31" s="40">
        <v>91736</v>
      </c>
      <c r="E31" s="41">
        <v>0.78296637535095215</v>
      </c>
      <c r="F31" s="41">
        <v>0.21703364948980436</v>
      </c>
    </row>
    <row r="32" spans="1:6" s="42" customFormat="1" x14ac:dyDescent="0.25">
      <c r="A32" s="39" t="s">
        <v>303</v>
      </c>
      <c r="B32" s="40">
        <v>470534.99372346455</v>
      </c>
      <c r="C32" s="40">
        <v>366802</v>
      </c>
      <c r="D32" s="40">
        <v>103733</v>
      </c>
      <c r="E32" s="41">
        <v>0.77954244613647405</v>
      </c>
      <c r="F32" s="41">
        <v>0.22045756426195715</v>
      </c>
    </row>
    <row r="33" spans="1:8" s="42" customFormat="1" x14ac:dyDescent="0.25">
      <c r="A33" s="39" t="s">
        <v>296</v>
      </c>
      <c r="B33" s="40">
        <v>430013.00041404273</v>
      </c>
      <c r="C33" s="40">
        <v>334961</v>
      </c>
      <c r="D33" s="40">
        <v>94283</v>
      </c>
      <c r="E33" s="41">
        <v>0.778955519199371</v>
      </c>
      <c r="F33" s="41">
        <v>0.21964896422547547</v>
      </c>
    </row>
    <row r="34" spans="1:8" s="42" customFormat="1" x14ac:dyDescent="0.25">
      <c r="A34" s="39" t="s">
        <v>306</v>
      </c>
      <c r="B34" s="40">
        <v>673013.0128097831</v>
      </c>
      <c r="C34" s="40">
        <v>522834</v>
      </c>
      <c r="D34" s="40">
        <v>150143</v>
      </c>
      <c r="E34" s="41">
        <v>0.7768557071685791</v>
      </c>
      <c r="F34" s="41">
        <v>0.22310272119255189</v>
      </c>
    </row>
    <row r="35" spans="1:8" s="42" customFormat="1" x14ac:dyDescent="0.25">
      <c r="A35" s="39" t="s">
        <v>286</v>
      </c>
      <c r="B35" s="40">
        <v>1330867.0443537037</v>
      </c>
      <c r="C35" s="40">
        <v>1031404</v>
      </c>
      <c r="D35" s="40">
        <v>299454</v>
      </c>
      <c r="E35" s="41">
        <v>0.77498650550842285</v>
      </c>
      <c r="F35" s="41">
        <v>0.22500822777486404</v>
      </c>
    </row>
    <row r="36" spans="1:8" s="42" customFormat="1" x14ac:dyDescent="0.25">
      <c r="A36" s="39" t="s">
        <v>324</v>
      </c>
      <c r="B36" s="40">
        <v>382684.00068361714</v>
      </c>
      <c r="C36" s="40">
        <v>292689</v>
      </c>
      <c r="D36" s="40">
        <v>89995</v>
      </c>
      <c r="E36" s="41">
        <v>0.76483207941055198</v>
      </c>
      <c r="F36" s="41">
        <v>0.23516791922317107</v>
      </c>
      <c r="H36" s="42" t="s">
        <v>371</v>
      </c>
    </row>
    <row r="37" spans="1:8" s="42" customFormat="1" ht="14.25" customHeight="1" x14ac:dyDescent="0.25">
      <c r="A37" s="39" t="s">
        <v>308</v>
      </c>
      <c r="B37" s="40">
        <v>279530.00342857366</v>
      </c>
      <c r="C37" s="40">
        <v>212391</v>
      </c>
      <c r="D37" s="40">
        <v>67139</v>
      </c>
      <c r="E37" s="41">
        <v>0.75981467962265015</v>
      </c>
      <c r="F37" s="41">
        <v>0.2401853110578471</v>
      </c>
    </row>
    <row r="38" spans="1:8" s="42" customFormat="1" x14ac:dyDescent="0.25">
      <c r="A38" s="39" t="s">
        <v>299</v>
      </c>
      <c r="B38" s="40">
        <v>268988.00926472025</v>
      </c>
      <c r="C38" s="40">
        <v>197738</v>
      </c>
      <c r="D38" s="40">
        <v>71250</v>
      </c>
      <c r="E38" s="41">
        <v>0.73511826992034912</v>
      </c>
      <c r="F38" s="41">
        <v>0.26488170476006362</v>
      </c>
    </row>
    <row r="39" spans="1:8" s="42" customFormat="1" x14ac:dyDescent="0.25">
      <c r="A39" s="39" t="s">
        <v>332</v>
      </c>
      <c r="B39" s="40">
        <v>311295.9892112505</v>
      </c>
      <c r="C39" s="40">
        <v>225420</v>
      </c>
      <c r="D39" s="40">
        <v>85876</v>
      </c>
      <c r="E39" s="41">
        <v>0.72413396835327148</v>
      </c>
      <c r="F39" s="41">
        <v>0.27586605674342107</v>
      </c>
    </row>
    <row r="40" spans="1:8" s="42" customFormat="1" x14ac:dyDescent="0.25">
      <c r="A40" s="39" t="s">
        <v>291</v>
      </c>
      <c r="B40" s="40">
        <v>284896.62981970538</v>
      </c>
      <c r="C40" s="40">
        <v>202740</v>
      </c>
      <c r="D40" s="40">
        <v>85486</v>
      </c>
      <c r="E40" s="41">
        <v>0.71162652969360296</v>
      </c>
      <c r="F40" s="41">
        <v>0.29659364526447995</v>
      </c>
    </row>
    <row r="41" spans="1:8" s="42" customFormat="1" x14ac:dyDescent="0.25">
      <c r="A41" s="39" t="s">
        <v>317</v>
      </c>
      <c r="B41" s="40">
        <v>279750.98879764247</v>
      </c>
      <c r="C41" s="40">
        <v>198810</v>
      </c>
      <c r="D41" s="40">
        <v>80941</v>
      </c>
      <c r="E41" s="41">
        <v>0.71066772937774658</v>
      </c>
      <c r="F41" s="41">
        <v>0.28933229908025349</v>
      </c>
    </row>
    <row r="42" spans="1:8" s="42" customFormat="1" x14ac:dyDescent="0.25">
      <c r="A42" s="39" t="s">
        <v>1072</v>
      </c>
      <c r="B42" s="40">
        <v>300289.98879673902</v>
      </c>
      <c r="C42" s="40">
        <v>213386</v>
      </c>
      <c r="D42" s="40">
        <v>86894</v>
      </c>
      <c r="E42" s="41">
        <v>0.71059978008270264</v>
      </c>
      <c r="F42" s="41">
        <v>0.28937658185693355</v>
      </c>
    </row>
    <row r="43" spans="1:8" s="42" customFormat="1" x14ac:dyDescent="0.25">
      <c r="A43" s="39" t="s">
        <v>271</v>
      </c>
      <c r="B43" s="40">
        <v>331382.0086138164</v>
      </c>
      <c r="C43" s="40">
        <v>234235</v>
      </c>
      <c r="D43" s="40">
        <v>97147</v>
      </c>
      <c r="E43" s="41">
        <v>0.70684283971786499</v>
      </c>
      <c r="F43" s="41">
        <v>0.29315714190873371</v>
      </c>
    </row>
    <row r="44" spans="1:8" s="42" customFormat="1" x14ac:dyDescent="0.25">
      <c r="A44" s="39" t="s">
        <v>276</v>
      </c>
      <c r="B44" s="40">
        <v>961125.96821081452</v>
      </c>
      <c r="C44" s="40">
        <v>677665</v>
      </c>
      <c r="D44" s="40">
        <v>283461</v>
      </c>
      <c r="E44" s="41">
        <v>0.70507407188415505</v>
      </c>
      <c r="F44" s="41">
        <v>0.29492595143612804</v>
      </c>
    </row>
    <row r="45" spans="1:8" s="42" customFormat="1" x14ac:dyDescent="0.25">
      <c r="A45" s="39" t="s">
        <v>330</v>
      </c>
      <c r="B45" s="40">
        <v>422434.0073309454</v>
      </c>
      <c r="C45" s="40">
        <v>296298</v>
      </c>
      <c r="D45" s="40">
        <v>126136</v>
      </c>
      <c r="E45" s="41">
        <v>0.70140659809112549</v>
      </c>
      <c r="F45" s="41">
        <v>0.29859338973662158</v>
      </c>
    </row>
    <row r="46" spans="1:8" s="42" customFormat="1" x14ac:dyDescent="0.25">
      <c r="A46" s="39" t="s">
        <v>307</v>
      </c>
      <c r="B46" s="40">
        <v>437324.01567733038</v>
      </c>
      <c r="C46" s="40">
        <v>288091</v>
      </c>
      <c r="D46" s="40">
        <v>149233</v>
      </c>
      <c r="E46" s="41">
        <v>0.65875869989395097</v>
      </c>
      <c r="F46" s="41">
        <v>0.34124127649065683</v>
      </c>
    </row>
    <row r="47" spans="1:8" s="42" customFormat="1" x14ac:dyDescent="0.25">
      <c r="A47" s="39" t="s">
        <v>331</v>
      </c>
      <c r="B47" s="40">
        <v>471122.0147213125</v>
      </c>
      <c r="C47" s="40">
        <v>306392</v>
      </c>
      <c r="D47" s="40">
        <v>164730</v>
      </c>
      <c r="E47" s="41">
        <v>0.65034532546997004</v>
      </c>
      <c r="F47" s="41">
        <v>0.34965465420846403</v>
      </c>
    </row>
    <row r="48" spans="1:8" s="42" customFormat="1" x14ac:dyDescent="0.25">
      <c r="A48" s="39" t="s">
        <v>319</v>
      </c>
      <c r="B48" s="40">
        <v>452925.00426132581</v>
      </c>
      <c r="C48" s="40">
        <v>288867</v>
      </c>
      <c r="D48" s="40">
        <v>164058</v>
      </c>
      <c r="E48" s="41">
        <v>0.63778108358383179</v>
      </c>
      <c r="F48" s="41">
        <v>0.3622189104156317</v>
      </c>
    </row>
    <row r="49" spans="1:6" s="42" customFormat="1" x14ac:dyDescent="0.25">
      <c r="A49" s="39" t="s">
        <v>283</v>
      </c>
      <c r="B49" s="40">
        <v>347301.99805141275</v>
      </c>
      <c r="C49" s="40">
        <v>212130</v>
      </c>
      <c r="D49" s="40">
        <v>135172</v>
      </c>
      <c r="E49" s="41">
        <v>0.6107940673828125</v>
      </c>
      <c r="F49" s="41">
        <v>0.3892059360441345</v>
      </c>
    </row>
    <row r="50" spans="1:6" s="42" customFormat="1" x14ac:dyDescent="0.25">
      <c r="A50" s="39" t="s">
        <v>305</v>
      </c>
      <c r="B50" s="40">
        <v>346626.99105262855</v>
      </c>
      <c r="C50" s="40">
        <v>207253</v>
      </c>
      <c r="D50" s="40">
        <v>139374</v>
      </c>
      <c r="E50" s="41">
        <v>0.59791362285614014</v>
      </c>
      <c r="F50" s="41">
        <v>0.40208639257761225</v>
      </c>
    </row>
    <row r="51" spans="1:6" s="42" customFormat="1" x14ac:dyDescent="0.25">
      <c r="A51" s="39" t="s">
        <v>345</v>
      </c>
      <c r="B51" s="40">
        <v>255379.99596802468</v>
      </c>
      <c r="C51" s="40">
        <v>152627</v>
      </c>
      <c r="D51" s="40">
        <v>102753</v>
      </c>
      <c r="E51" s="41">
        <v>0.59764665365219105</v>
      </c>
      <c r="F51" s="41">
        <v>0.40235335578353826</v>
      </c>
    </row>
    <row r="52" spans="1:6" s="42" customFormat="1" x14ac:dyDescent="0.25">
      <c r="A52" s="39" t="s">
        <v>326</v>
      </c>
      <c r="B52" s="40">
        <v>447196.01483336161</v>
      </c>
      <c r="C52" s="40">
        <v>259862</v>
      </c>
      <c r="D52" s="40">
        <v>187334</v>
      </c>
      <c r="E52" s="41">
        <v>0.58109194040298462</v>
      </c>
      <c r="F52" s="41">
        <v>0.41890804032236423</v>
      </c>
    </row>
    <row r="53" spans="1:6" s="42" customFormat="1" x14ac:dyDescent="0.25">
      <c r="A53" s="39" t="s">
        <v>316</v>
      </c>
      <c r="B53" s="40">
        <v>589401.99654039857</v>
      </c>
      <c r="C53" s="40">
        <v>342131</v>
      </c>
      <c r="D53" s="40">
        <v>247271</v>
      </c>
      <c r="E53" s="41">
        <v>0.58047139644622803</v>
      </c>
      <c r="F53" s="41">
        <v>0.41952860696095362</v>
      </c>
    </row>
    <row r="54" spans="1:6" s="42" customFormat="1" x14ac:dyDescent="0.25">
      <c r="A54" s="39" t="s">
        <v>297</v>
      </c>
      <c r="B54" s="40">
        <v>1240621.0387185148</v>
      </c>
      <c r="C54" s="40">
        <v>717084</v>
      </c>
      <c r="D54" s="40">
        <v>525171</v>
      </c>
      <c r="E54" s="41">
        <v>0.57800406217574996</v>
      </c>
      <c r="F54" s="41">
        <v>0.42275619739908471</v>
      </c>
    </row>
    <row r="55" spans="1:6" s="42" customFormat="1" x14ac:dyDescent="0.25">
      <c r="A55" s="39" t="s">
        <v>349</v>
      </c>
      <c r="B55" s="40">
        <v>526432.00005454745</v>
      </c>
      <c r="C55" s="40">
        <v>294522</v>
      </c>
      <c r="D55" s="40">
        <v>231910</v>
      </c>
      <c r="E55" s="41">
        <v>0.55946826934814453</v>
      </c>
      <c r="F55" s="41">
        <v>0.4405317305938849</v>
      </c>
    </row>
    <row r="56" spans="1:6" s="42" customFormat="1" x14ac:dyDescent="0.25">
      <c r="A56" s="39" t="s">
        <v>333</v>
      </c>
      <c r="B56" s="40">
        <v>398395.00270101463</v>
      </c>
      <c r="C56" s="40">
        <v>221838</v>
      </c>
      <c r="D56" s="40">
        <v>176557</v>
      </c>
      <c r="E56" s="41">
        <v>0.55682927370071411</v>
      </c>
      <c r="F56" s="41">
        <v>0.44317072252412809</v>
      </c>
    </row>
    <row r="57" spans="1:6" s="42" customFormat="1" x14ac:dyDescent="0.25">
      <c r="A57" s="39" t="s">
        <v>13</v>
      </c>
      <c r="B57" s="40">
        <v>370010.99471627024</v>
      </c>
      <c r="C57" s="40">
        <v>203980</v>
      </c>
      <c r="D57" s="40">
        <v>166031</v>
      </c>
      <c r="E57" s="41">
        <v>0.5512809157371521</v>
      </c>
      <c r="F57" s="41">
        <v>0.4487190921350987</v>
      </c>
    </row>
    <row r="58" spans="1:6" s="42" customFormat="1" x14ac:dyDescent="0.25">
      <c r="A58" s="39" t="s">
        <v>265</v>
      </c>
      <c r="B58" s="40">
        <v>3885569.7753568622</v>
      </c>
      <c r="C58" s="40">
        <v>2120286</v>
      </c>
      <c r="D58" s="40">
        <v>1757027</v>
      </c>
      <c r="E58" s="41">
        <v>0.54568213224411</v>
      </c>
      <c r="F58" s="41">
        <v>0.45315583240249113</v>
      </c>
    </row>
    <row r="59" spans="1:6" s="42" customFormat="1" x14ac:dyDescent="0.25">
      <c r="A59" s="39" t="s">
        <v>320</v>
      </c>
      <c r="B59" s="40">
        <v>474864.0182782312</v>
      </c>
      <c r="C59" s="40">
        <v>255765</v>
      </c>
      <c r="D59" s="40">
        <v>219099</v>
      </c>
      <c r="E59" s="41">
        <v>0.53860682249069203</v>
      </c>
      <c r="F59" s="41">
        <v>0.46139315677751946</v>
      </c>
    </row>
    <row r="60" spans="1:6" s="42" customFormat="1" x14ac:dyDescent="0.25">
      <c r="A60" s="39" t="s">
        <v>295</v>
      </c>
      <c r="B60" s="40">
        <v>384637.99929785728</v>
      </c>
      <c r="C60" s="40">
        <v>206947</v>
      </c>
      <c r="D60" s="40">
        <v>177687</v>
      </c>
      <c r="E60" s="41">
        <v>0.53803056478500366</v>
      </c>
      <c r="F60" s="41">
        <v>0.46196384095009801</v>
      </c>
    </row>
    <row r="61" spans="1:6" s="42" customFormat="1" x14ac:dyDescent="0.25">
      <c r="A61" s="39" t="s">
        <v>339</v>
      </c>
      <c r="B61" s="40">
        <v>784939.00149690197</v>
      </c>
      <c r="C61" s="40">
        <v>420852</v>
      </c>
      <c r="D61" s="40">
        <v>364087</v>
      </c>
      <c r="E61" s="41">
        <v>0.53615885972976596</v>
      </c>
      <c r="F61" s="41">
        <v>0.46384113924776321</v>
      </c>
    </row>
    <row r="62" spans="1:6" s="42" customFormat="1" x14ac:dyDescent="0.25">
      <c r="A62" s="39" t="s">
        <v>280</v>
      </c>
      <c r="B62" s="40">
        <v>249915.0057009747</v>
      </c>
      <c r="C62" s="40">
        <v>129033</v>
      </c>
      <c r="D62" s="40">
        <v>120881</v>
      </c>
      <c r="E62" s="41">
        <v>0.516307532787323</v>
      </c>
      <c r="F62" s="41">
        <v>0.48369038949398591</v>
      </c>
    </row>
    <row r="63" spans="1:6" s="42" customFormat="1" x14ac:dyDescent="0.25">
      <c r="A63" s="39" t="s">
        <v>953</v>
      </c>
      <c r="B63" s="40">
        <v>305247.0123931726</v>
      </c>
      <c r="C63" s="40">
        <v>155581</v>
      </c>
      <c r="D63" s="40">
        <v>149666</v>
      </c>
      <c r="E63" s="41">
        <v>0.50968885421752896</v>
      </c>
      <c r="F63" s="41">
        <v>0.49031112508886249</v>
      </c>
    </row>
    <row r="64" spans="1:6" s="42" customFormat="1" x14ac:dyDescent="0.25">
      <c r="A64" s="39" t="s">
        <v>289</v>
      </c>
      <c r="B64" s="40">
        <v>670723.00045087014</v>
      </c>
      <c r="C64" s="40">
        <v>340755</v>
      </c>
      <c r="D64" s="40">
        <v>329937</v>
      </c>
      <c r="E64" s="41">
        <v>0.50804132223129272</v>
      </c>
      <c r="F64" s="41">
        <v>0.49193519529083396</v>
      </c>
    </row>
    <row r="65" spans="1:6" s="42" customFormat="1" x14ac:dyDescent="0.25">
      <c r="A65" s="39" t="s">
        <v>300</v>
      </c>
      <c r="B65" s="40">
        <v>760771.96369961416</v>
      </c>
      <c r="C65" s="40">
        <v>383177</v>
      </c>
      <c r="D65" s="40">
        <v>377595</v>
      </c>
      <c r="E65" s="41">
        <v>0.50366866588592496</v>
      </c>
      <c r="F65" s="41">
        <v>0.49633135814672463</v>
      </c>
    </row>
    <row r="66" spans="1:6" x14ac:dyDescent="0.25">
      <c r="A66" s="39" t="s">
        <v>343</v>
      </c>
      <c r="B66" s="40">
        <v>366058.0058268751</v>
      </c>
      <c r="C66" s="40">
        <v>184297</v>
      </c>
      <c r="D66" s="40">
        <v>181761</v>
      </c>
      <c r="E66" s="41">
        <v>0.50346392393112183</v>
      </c>
      <c r="F66" s="41">
        <v>0.49653606805478911</v>
      </c>
    </row>
    <row r="67" spans="1:6" x14ac:dyDescent="0.25">
      <c r="A67" s="39" t="s">
        <v>287</v>
      </c>
      <c r="B67" s="40">
        <v>265530.99348333536</v>
      </c>
      <c r="C67" s="40">
        <v>131757</v>
      </c>
      <c r="D67" s="40">
        <v>133774</v>
      </c>
      <c r="E67" s="41">
        <v>0.49620196223258972</v>
      </c>
      <c r="F67" s="41">
        <v>0.50379804994520416</v>
      </c>
    </row>
    <row r="68" spans="1:6" x14ac:dyDescent="0.25">
      <c r="A68" s="39" t="s">
        <v>294</v>
      </c>
      <c r="B68" s="40">
        <v>2259293.9853469096</v>
      </c>
      <c r="C68" s="40">
        <v>1088971</v>
      </c>
      <c r="D68" s="40">
        <v>1165309</v>
      </c>
      <c r="E68" s="41">
        <v>0.48199614882469177</v>
      </c>
      <c r="F68" s="41">
        <v>0.51693179196905437</v>
      </c>
    </row>
    <row r="69" spans="1:6" x14ac:dyDescent="0.25">
      <c r="A69" s="39" t="s">
        <v>293</v>
      </c>
      <c r="B69" s="40">
        <v>797004.98575357953</v>
      </c>
      <c r="C69" s="40">
        <v>382703</v>
      </c>
      <c r="D69" s="40">
        <v>414302</v>
      </c>
      <c r="E69" s="41">
        <v>0.48017641901969899</v>
      </c>
      <c r="F69" s="41">
        <v>0.51982358956342811</v>
      </c>
    </row>
    <row r="70" spans="1:6" x14ac:dyDescent="0.25">
      <c r="A70" s="39" t="s">
        <v>304</v>
      </c>
      <c r="B70" s="40">
        <v>309107.99723095534</v>
      </c>
      <c r="C70" s="40">
        <v>143027</v>
      </c>
      <c r="D70" s="40">
        <v>166081</v>
      </c>
      <c r="E70" s="41">
        <v>0.462708830833435</v>
      </c>
      <c r="F70" s="41">
        <v>0.53729117331159337</v>
      </c>
    </row>
    <row r="71" spans="1:6" x14ac:dyDescent="0.25">
      <c r="A71" s="39" t="s">
        <v>292</v>
      </c>
      <c r="B71" s="40">
        <v>1479987.9592461542</v>
      </c>
      <c r="C71" s="40">
        <v>672399</v>
      </c>
      <c r="D71" s="40">
        <v>807589</v>
      </c>
      <c r="E71" s="41">
        <v>0.45432734489440901</v>
      </c>
      <c r="F71" s="41">
        <v>0.54567266761622391</v>
      </c>
    </row>
    <row r="72" spans="1:6" x14ac:dyDescent="0.25">
      <c r="A72" s="39" t="s">
        <v>337</v>
      </c>
      <c r="B72" s="40">
        <v>341838.99447056977</v>
      </c>
      <c r="C72" s="40">
        <v>144793</v>
      </c>
      <c r="D72" s="40">
        <v>197046</v>
      </c>
      <c r="E72" s="41">
        <v>0.42357075214385986</v>
      </c>
      <c r="F72" s="41">
        <v>0.57642925470762552</v>
      </c>
    </row>
    <row r="73" spans="1:6" x14ac:dyDescent="0.25">
      <c r="A73" s="39" t="s">
        <v>334</v>
      </c>
      <c r="B73" s="40">
        <v>521807.99898657674</v>
      </c>
      <c r="C73" s="40">
        <v>220233</v>
      </c>
      <c r="D73" s="40">
        <v>301575</v>
      </c>
      <c r="E73" s="41">
        <v>0.42205753922462463</v>
      </c>
      <c r="F73" s="41">
        <v>0.57794246159506946</v>
      </c>
    </row>
    <row r="74" spans="1:6" x14ac:dyDescent="0.25">
      <c r="A74" s="39" t="s">
        <v>342</v>
      </c>
      <c r="B74" s="40">
        <v>626637.0073210923</v>
      </c>
      <c r="C74" s="40">
        <v>257287</v>
      </c>
      <c r="D74" s="40">
        <v>369350</v>
      </c>
      <c r="E74" s="41">
        <v>0.41058379411697388</v>
      </c>
      <c r="F74" s="41">
        <v>0.58941620108611525</v>
      </c>
    </row>
    <row r="75" spans="1:6" x14ac:dyDescent="0.25">
      <c r="A75" s="39" t="s">
        <v>858</v>
      </c>
      <c r="B75" s="40">
        <v>653464.98445622507</v>
      </c>
      <c r="C75" s="40">
        <v>250923</v>
      </c>
      <c r="D75" s="40">
        <v>402542</v>
      </c>
      <c r="E75" s="41">
        <v>0.38398844003677302</v>
      </c>
      <c r="F75" s="41">
        <v>0.61601156909704424</v>
      </c>
    </row>
    <row r="76" spans="1:6" x14ac:dyDescent="0.25">
      <c r="A76" s="39" t="s">
        <v>301</v>
      </c>
      <c r="B76" s="40">
        <v>1372981.020017938</v>
      </c>
      <c r="C76" s="40">
        <v>461246</v>
      </c>
      <c r="D76" s="40">
        <v>911698</v>
      </c>
      <c r="E76" s="41">
        <v>0.33594492077827398</v>
      </c>
      <c r="F76" s="41">
        <v>0.66404602081366759</v>
      </c>
    </row>
    <row r="77" spans="1:6" x14ac:dyDescent="0.25">
      <c r="A77" s="39" t="s">
        <v>327</v>
      </c>
      <c r="B77" s="40">
        <v>841618.96849639446</v>
      </c>
      <c r="C77" s="40">
        <v>277789</v>
      </c>
      <c r="D77" s="40">
        <v>563830</v>
      </c>
      <c r="E77" s="41">
        <v>0.3300650417804718</v>
      </c>
      <c r="F77" s="41">
        <v>0.66993497057457119</v>
      </c>
    </row>
    <row r="78" spans="1:6" x14ac:dyDescent="0.25">
      <c r="A78" s="39" t="s">
        <v>435</v>
      </c>
      <c r="B78" s="40">
        <v>746287.98376657476</v>
      </c>
      <c r="C78" s="40">
        <v>245124</v>
      </c>
      <c r="D78" s="40">
        <v>501164</v>
      </c>
      <c r="E78" s="41">
        <v>0.32845765352249101</v>
      </c>
      <c r="F78" s="41">
        <v>0.67154235362219417</v>
      </c>
    </row>
    <row r="79" spans="1:6" x14ac:dyDescent="0.25">
      <c r="A79" s="39" t="s">
        <v>341</v>
      </c>
      <c r="B79" s="40">
        <v>835244.71652259503</v>
      </c>
      <c r="C79" s="40">
        <v>271513</v>
      </c>
      <c r="D79" s="40">
        <v>563726</v>
      </c>
      <c r="E79" s="41">
        <v>0.32507000000000003</v>
      </c>
      <c r="F79" s="41">
        <v>0.67492777516375557</v>
      </c>
    </row>
    <row r="80" spans="1:6" x14ac:dyDescent="0.25">
      <c r="A80" s="39" t="s">
        <v>956</v>
      </c>
      <c r="B80" s="40">
        <v>806489.99522264232</v>
      </c>
      <c r="C80" s="40">
        <v>215139</v>
      </c>
      <c r="D80" s="40">
        <v>591351</v>
      </c>
      <c r="E80" s="41">
        <v>0.266759663820266</v>
      </c>
      <c r="F80" s="41">
        <v>0.73324033775992259</v>
      </c>
    </row>
  </sheetData>
  <mergeCells count="1">
    <mergeCell ref="A3:F3"/>
  </mergeCells>
  <pageMargins left="0.7" right="0.7" top="0.75" bottom="0.75" header="0.3" footer="0.3"/>
  <pageSetup orientation="landscape" horizontalDpi="1200" verticalDpi="1200" r:id="rId1"/>
  <headerFooter>
    <oddHeader>&amp;R&amp;D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Table of Contents</vt:lpstr>
      <vt:lpstr>Largest Park</vt:lpstr>
      <vt:lpstr>Most Visited by Agency</vt:lpstr>
      <vt:lpstr>Most Visited Per Acre</vt:lpstr>
      <vt:lpstr>Natural and Designed Parkland</vt:lpstr>
      <vt:lpstr>Oldest Park by City</vt:lpstr>
      <vt:lpstr>Oldest Parks</vt:lpstr>
      <vt:lpstr>Park Units</vt:lpstr>
      <vt:lpstr>Parkland by Agency</vt:lpstr>
      <vt:lpstr>Parkland as % City Area</vt:lpstr>
      <vt:lpstr>Parkland Outside City Limits</vt:lpstr>
      <vt:lpstr>Parkland per 1k Day Occupants</vt:lpstr>
      <vt:lpstr>Parkland per 1k Residents</vt:lpstr>
      <vt:lpstr>Population Density</vt:lpstr>
      <vt:lpstr>Walkable Park Access</vt:lpstr>
      <vt:lpstr>'Parkland as % City Area'!Print_Area</vt:lpstr>
      <vt:lpstr>'Parkland by Agency'!Print_Area</vt:lpstr>
      <vt:lpstr>'Parkland per 1k Day Occupants'!Print_Area</vt:lpstr>
      <vt:lpstr>'Parkland per 1k Residents'!Print_Area</vt:lpstr>
      <vt:lpstr>'Population Density'!Print_Area</vt:lpstr>
      <vt:lpstr>'Walkable Park Access'!Print_Area</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Abby Martin</dc:creator>
  <cp:lastModifiedBy>user</cp:lastModifiedBy>
  <dcterms:created xsi:type="dcterms:W3CDTF">2015-04-01T15:30:15Z</dcterms:created>
  <dcterms:modified xsi:type="dcterms:W3CDTF">2016-07-06T14:54:19Z</dcterms:modified>
</cp:coreProperties>
</file>